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TEREM\Data\Accounting\30.06.2025\Холдинг\"/>
    </mc:Choice>
  </mc:AlternateContent>
  <xr:revisionPtr revIDLastSave="0" documentId="13_ncr:1_{00533D08-C24A-493E-9153-060BBB9D7444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FP" sheetId="1" r:id="rId1"/>
    <sheet name="SCI" sheetId="45" r:id="rId2"/>
    <sheet name="CashFlow" sheetId="46" r:id="rId3"/>
    <sheet name="Equity" sheetId="47" r:id="rId4"/>
    <sheet name="CF Corrections" sheetId="38" state="hidden" r:id="rId5"/>
    <sheet name="A7" sheetId="11" state="hidden" r:id="rId6"/>
    <sheet name="А15" sheetId="42" state="hidden" r:id="rId7"/>
    <sheet name="L2" sheetId="20" state="hidden" r:id="rId8"/>
    <sheet name="L3" sheetId="21" state="hidden" r:id="rId9"/>
    <sheet name="А2" sheetId="6" state="hidden" r:id="rId10"/>
    <sheet name="A11" sheetId="24" state="hidden" r:id="rId11"/>
    <sheet name="А13" sheetId="40" state="hidden" r:id="rId12"/>
    <sheet name="А14" sheetId="41" state="hidden" r:id="rId13"/>
    <sheet name="A16" sheetId="43" state="hidden" r:id="rId14"/>
    <sheet name="А17" sheetId="44" state="hidden" r:id="rId15"/>
    <sheet name="IFRS 5" sheetId="16" state="hidden" r:id="rId16"/>
    <sheet name="EPS" sheetId="37" state="hidden" r:id="rId17"/>
  </sheet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#REF!</definedName>
    <definedName name="_______god95">#REF!</definedName>
    <definedName name="______god95">#REF!</definedName>
    <definedName name="_____god95">#REF!</definedName>
    <definedName name="___god95">#REF!</definedName>
    <definedName name="__1_?????1">#REF!</definedName>
    <definedName name="__2_?????2">#REF!</definedName>
    <definedName name="__god95">#REF!</definedName>
    <definedName name="__JJ21">#REF!</definedName>
    <definedName name="__JJ22">#REF!</definedName>
    <definedName name="__JJ31">#REF!</definedName>
    <definedName name="__JJ32">#REF!</definedName>
    <definedName name="__JK21">#REF!</definedName>
    <definedName name="__JK22">#REF!</definedName>
    <definedName name="__JK31">#REF!</definedName>
    <definedName name="__JK32">#REF!</definedName>
    <definedName name="_1_?????1">#REF!</definedName>
    <definedName name="_2_?????2">#REF!</definedName>
    <definedName name="_xlnm._FilterDatabase" localSheetId="6" hidden="1">А15!$B$7:$C$8</definedName>
    <definedName name="_xlnm._FilterDatabase" localSheetId="14" hidden="1">А17!$B$7:$D$8</definedName>
    <definedName name="_god95">#REF!</definedName>
    <definedName name="_JJ11">#REF!</definedName>
    <definedName name="_JJ12">#REF!</definedName>
    <definedName name="_JJ21">#REF!</definedName>
    <definedName name="_JJ22">#REF!</definedName>
    <definedName name="_JJ31">#REF!</definedName>
    <definedName name="_JJ32">#REF!</definedName>
    <definedName name="_JJ41">#REF!</definedName>
    <definedName name="_JJ42">#REF!</definedName>
    <definedName name="_JJ51">#REF!</definedName>
    <definedName name="_JJ52">#REF!</definedName>
    <definedName name="_JJ61">#REF!</definedName>
    <definedName name="_JK11">#REF!</definedName>
    <definedName name="_JK12">#REF!</definedName>
    <definedName name="_JK21">#REF!</definedName>
    <definedName name="_JK22">#REF!</definedName>
    <definedName name="_JK31">#REF!</definedName>
    <definedName name="_JK32">#REF!</definedName>
    <definedName name="_JK41">#REF!</definedName>
    <definedName name="_JK42">#REF!</definedName>
    <definedName name="_JK51">#REF!</definedName>
    <definedName name="_JK52">#REF!</definedName>
    <definedName name="_JK61">#REF!</definedName>
    <definedName name="_Ref528452361" localSheetId="5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#REF!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#REF!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#REF!</definedName>
    <definedName name="gfgnf">#REF!</definedName>
    <definedName name="gfhj">#REF!</definedName>
    <definedName name="ggd">#REF!</definedName>
    <definedName name="ggyfg">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#REF!</definedName>
    <definedName name="NSRequiredLevelOfEvidenceItems">#REF!</definedName>
    <definedName name="NSTargetedTestingItems">#REF!</definedName>
    <definedName name="nt">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#REF!</definedName>
    <definedName name="PLrange">#REF!</definedName>
    <definedName name="PO">#REF!</definedName>
    <definedName name="PP">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#REF!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#REF!</definedName>
    <definedName name="TwoStepMisstatementIdentified">#REF!</definedName>
    <definedName name="TwoStepTolerableEstMisstmtCalc">#REF!</definedName>
    <definedName name="ty">#REF!</definedName>
    <definedName name="U">#REF!</definedName>
    <definedName name="U76Y">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#REF!</definedName>
    <definedName name="xvv">#REF!</definedName>
    <definedName name="XZ">#REF!</definedName>
    <definedName name="Y">#REF!</definedName>
    <definedName name="Y65T">#REF!</definedName>
    <definedName name="Y6T">#REF!</definedName>
    <definedName name="Y6T5">#REF!</definedName>
    <definedName name="ybtv">#REF!</definedName>
    <definedName name="yh">#REF!</definedName>
    <definedName name="YHT">#REF!</definedName>
    <definedName name="YHTGR">#REF!</definedName>
    <definedName name="YIK">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_xlnm.Print_Area" localSheetId="2">CashFlow!$A$1:$E$73</definedName>
    <definedName name="_xlnm.Print_Area" localSheetId="3">Equity!$A$1:$M$46</definedName>
    <definedName name="_xlnm.Print_Area" localSheetId="1">SCI!$A$1:$E$61</definedName>
    <definedName name="_xlnm.Print_Area" localSheetId="0">SFP!$A$1:$C$55</definedName>
    <definedName name="ОБР_ПРЕДЛ">#REF!</definedName>
    <definedName name="ОРГ_Р">#REF!</definedName>
    <definedName name="П1">#REF!</definedName>
    <definedName name="П2">#REF!</definedName>
    <definedName name="ПП">#REF!</definedName>
    <definedName name="ПП_ПР_АКПР">#REF!</definedName>
    <definedName name="ППкрай">#REF!</definedName>
    <definedName name="ППн">#REF!</definedName>
    <definedName name="ППначало">#REF!</definedName>
    <definedName name="ППркрай11">#REF!</definedName>
    <definedName name="ППркрай12">#REF!</definedName>
    <definedName name="ППркрай13">#REF!</definedName>
    <definedName name="ППрначало11">#REF!</definedName>
    <definedName name="ППрначало12">#REF!</definedName>
    <definedName name="ППрначало13">#REF!</definedName>
    <definedName name="ПР_М">#REF!</definedName>
    <definedName name="Пр11">#REF!</definedName>
    <definedName name="Пр12">#REF!</definedName>
    <definedName name="Пр13">#REF!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A66" i="46" l="1"/>
  <c r="A54" i="45" l="1"/>
  <c r="E53" i="46"/>
  <c r="E40" i="46"/>
  <c r="E38" i="45"/>
  <c r="E22" i="45"/>
  <c r="E28" i="45" s="1"/>
  <c r="E31" i="45" s="1"/>
  <c r="E33" i="45" s="1"/>
  <c r="I6" i="1"/>
  <c r="H6" i="1"/>
  <c r="E40" i="45" l="1"/>
  <c r="E18" i="46"/>
  <c r="E21" i="46" s="1"/>
  <c r="E55" i="46" l="1"/>
  <c r="E58" i="46" s="1"/>
  <c r="E60" i="46" s="1"/>
  <c r="I10" i="1" l="1"/>
  <c r="H10" i="1"/>
  <c r="I11" i="1"/>
  <c r="I12" i="1"/>
  <c r="I13" i="1"/>
  <c r="I14" i="1"/>
  <c r="I15" i="1"/>
  <c r="I16" i="1"/>
  <c r="I17" i="1"/>
  <c r="I18" i="1"/>
  <c r="I19" i="1"/>
  <c r="I20" i="1"/>
  <c r="I22" i="1"/>
  <c r="I23" i="1"/>
  <c r="H24" i="1"/>
  <c r="I24" i="1"/>
  <c r="I25" i="1"/>
  <c r="H26" i="1"/>
  <c r="I26" i="1"/>
  <c r="I27" i="1"/>
  <c r="I28" i="1"/>
  <c r="I29" i="1"/>
  <c r="I30" i="1"/>
  <c r="I31" i="1"/>
  <c r="I32" i="1"/>
  <c r="I33" i="1"/>
  <c r="I9" i="1"/>
  <c r="G22" i="1"/>
  <c r="G23" i="1"/>
  <c r="G24" i="1"/>
  <c r="G25" i="1"/>
  <c r="G26" i="1"/>
  <c r="G27" i="1"/>
  <c r="G28" i="1"/>
  <c r="G29" i="1"/>
  <c r="G30" i="1"/>
  <c r="G31" i="1"/>
  <c r="G32" i="1"/>
  <c r="G33" i="1"/>
  <c r="G17" i="1"/>
  <c r="G18" i="1"/>
  <c r="G19" i="1"/>
  <c r="G20" i="1"/>
  <c r="G16" i="1"/>
  <c r="G10" i="1"/>
  <c r="G11" i="1"/>
  <c r="G12" i="1"/>
  <c r="G13" i="1"/>
  <c r="G14" i="1"/>
  <c r="G15" i="1"/>
  <c r="G9" i="1"/>
  <c r="H14" i="1"/>
  <c r="H18" i="1"/>
  <c r="J18" i="1" l="1"/>
  <c r="K18" i="1" s="1"/>
  <c r="J26" i="1"/>
  <c r="K26" i="1" s="1"/>
  <c r="J24" i="1"/>
  <c r="K24" i="1" s="1"/>
  <c r="J14" i="1"/>
  <c r="K14" i="1" s="1"/>
  <c r="H31" i="1" l="1"/>
  <c r="J31" i="1" s="1"/>
  <c r="K31" i="1" s="1"/>
  <c r="H15" i="1"/>
  <c r="J15" i="1" s="1"/>
  <c r="K15" i="1" s="1"/>
  <c r="H29" i="1"/>
  <c r="J29" i="1" s="1"/>
  <c r="K29" i="1" s="1"/>
  <c r="H30" i="1"/>
  <c r="J30" i="1" s="1"/>
  <c r="K30" i="1" s="1"/>
  <c r="H33" i="1"/>
  <c r="J33" i="1" s="1"/>
  <c r="K33" i="1" s="1"/>
  <c r="H23" i="1"/>
  <c r="J23" i="1" s="1"/>
  <c r="K23" i="1" s="1"/>
  <c r="H22" i="1"/>
  <c r="J22" i="1" s="1"/>
  <c r="K22" i="1" s="1"/>
  <c r="H19" i="1"/>
  <c r="J19" i="1" s="1"/>
  <c r="K19" i="1" s="1"/>
  <c r="H32" i="1"/>
  <c r="J32" i="1" s="1"/>
  <c r="K32" i="1" s="1"/>
  <c r="H16" i="1"/>
  <c r="J16" i="1" s="1"/>
  <c r="K16" i="1" s="1"/>
  <c r="H13" i="1"/>
  <c r="J13" i="1" s="1"/>
  <c r="K13" i="1" s="1"/>
  <c r="H12" i="1"/>
  <c r="J12" i="1" s="1"/>
  <c r="K12" i="1" s="1"/>
  <c r="H11" i="1"/>
  <c r="J11" i="1" s="1"/>
  <c r="K11" i="1" s="1"/>
  <c r="H9" i="1"/>
  <c r="J9" i="1" s="1"/>
  <c r="K9" i="1" s="1"/>
  <c r="H17" i="1" l="1"/>
  <c r="J17" i="1" s="1"/>
  <c r="K17" i="1" s="1"/>
  <c r="H28" i="1"/>
  <c r="J28" i="1" s="1"/>
  <c r="K28" i="1" s="1"/>
  <c r="H27" i="1"/>
  <c r="J27" i="1" s="1"/>
  <c r="K27" i="1" s="1"/>
  <c r="H20" i="1"/>
  <c r="J20" i="1" s="1"/>
  <c r="K20" i="1" s="1"/>
  <c r="H25" i="1" l="1"/>
  <c r="J25" i="1" s="1"/>
  <c r="K25" i="1" s="1"/>
  <c r="C50" i="45" l="1"/>
  <c r="E46" i="45"/>
  <c r="C46" i="45"/>
  <c r="E50" i="45"/>
  <c r="H14" i="11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G33" i="44"/>
  <c r="F33" i="44"/>
  <c r="E33" i="44"/>
  <c r="D33" i="44"/>
  <c r="C33" i="44"/>
  <c r="B33" i="44"/>
  <c r="H32" i="44"/>
  <c r="H31" i="44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H33" i="44" l="1"/>
  <c r="H38" i="44"/>
  <c r="B41" i="2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B39" i="43"/>
  <c r="B48" i="43" s="1"/>
  <c r="C39" i="43"/>
  <c r="C48" i="43" s="1"/>
  <c r="D39" i="43"/>
  <c r="D48" i="43" s="1"/>
  <c r="E39" i="43"/>
  <c r="E48" i="43" s="1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D9" i="43" s="1"/>
  <c r="D12" i="43" s="1"/>
  <c r="C29" i="43"/>
  <c r="C9" i="43" s="1"/>
  <c r="C12" i="43" s="1"/>
  <c r="B29" i="43"/>
  <c r="F28" i="43"/>
  <c r="F27" i="43"/>
  <c r="F26" i="43"/>
  <c r="F16" i="43"/>
  <c r="F11" i="43"/>
  <c r="F10" i="43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39" i="43" l="1"/>
  <c r="F48" i="43"/>
  <c r="H26" i="21"/>
  <c r="B37" i="43"/>
  <c r="B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47" i="43" l="1"/>
  <c r="F37" i="43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C36" i="6"/>
  <c r="D6" i="6"/>
  <c r="D28" i="6" s="1"/>
  <c r="C6" i="6"/>
  <c r="C28" i="6" s="1"/>
  <c r="B6" i="6"/>
  <c r="B28" i="6" s="1"/>
  <c r="C60" i="11" l="1"/>
  <c r="C55" i="16"/>
  <c r="D55" i="16"/>
  <c r="C34" i="20"/>
  <c r="B36" i="6"/>
  <c r="D36" i="6"/>
  <c r="E60" i="11"/>
  <c r="E34" i="20"/>
  <c r="F60" i="11"/>
  <c r="F34" i="20"/>
  <c r="B7" i="38" l="1"/>
  <c r="B22" i="38" s="1"/>
  <c r="C7" i="38"/>
  <c r="C22" i="38" s="1"/>
  <c r="C26" i="37"/>
  <c r="C33" i="37"/>
  <c r="C65" i="16"/>
  <c r="B65" i="16"/>
  <c r="B33" i="37"/>
  <c r="B26" i="37"/>
  <c r="B35" i="37" l="1"/>
  <c r="B28" i="37"/>
  <c r="C28" i="37"/>
  <c r="C35" i="37"/>
  <c r="B10" i="37" l="1"/>
  <c r="B17" i="37"/>
  <c r="B19" i="37" l="1"/>
  <c r="B12" i="37"/>
  <c r="C10" i="37"/>
  <c r="C17" i="37"/>
  <c r="C19" i="37" l="1"/>
  <c r="C12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Калин Николов</author>
  </authors>
  <commentList>
    <comment ref="C20" authorId="0" shapeId="0" xr:uid="{B6B42F77-B7FB-40B3-BE3F-8683FA8D9181}">
      <text>
        <r>
          <rPr>
            <sz val="9"/>
            <color indexed="81"/>
            <rFont val="Tahoma"/>
            <family val="2"/>
            <charset val="204"/>
          </rPr>
          <t>Map manually the correspondences between 70200/30400 and 70210/30310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<sst xmlns="http://schemas.openxmlformats.org/spreadsheetml/2006/main" count="757" uniqueCount="398">
  <si>
    <t>‘000 лв.</t>
  </si>
  <si>
    <t>Нетекущи активи</t>
  </si>
  <si>
    <t>Инвестиции в дъщерни предприятия</t>
  </si>
  <si>
    <t>Инвестиции в асоциирани предприятия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</si>
  <si>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</si>
  <si>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</si>
  <si>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</si>
  <si>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</si>
  <si>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Текущи активи</t>
  </si>
  <si>
    <t>Материални запаси</t>
  </si>
  <si>
    <t>Краткосрочни финансови активи</t>
  </si>
  <si>
    <t>Търговски и други вземания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</si>
  <si>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</si>
  <si>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</si>
  <si>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</si>
  <si>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Общо активи</t>
  </si>
  <si>
    <t>Собствен капитал и пасиви</t>
  </si>
  <si>
    <t>Собствен капитал</t>
  </si>
  <si>
    <t>Други резерви</t>
  </si>
  <si>
    <t>Общо собствен капитал</t>
  </si>
  <si>
    <t>Пасиви</t>
  </si>
  <si>
    <t>Нетекущи пасиви</t>
  </si>
  <si>
    <t>Провизии</t>
  </si>
  <si>
    <t>Пенсионни и други задължения към персонала</t>
  </si>
  <si>
    <t>Търговски и други задължения</t>
  </si>
  <si>
    <t>Текущи пасиви</t>
  </si>
  <si>
    <t>Краткосрочни задължения към свързани лица</t>
  </si>
  <si>
    <t>Задължения за данъци върху дохода</t>
  </si>
  <si>
    <t>Общо пасиви</t>
  </si>
  <si>
    <t>Общо собствен капитал и пасиви</t>
  </si>
  <si>
    <t xml:space="preserve">Имоти, машини и съоръжения  </t>
  </si>
  <si>
    <t>Основен / Акционерен капитал</t>
  </si>
  <si>
    <t>Неразпределена печалба / (Натрупана загуба)</t>
  </si>
  <si>
    <t>Репутация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</si>
  <si>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</si>
  <si>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</si>
  <si>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</si>
  <si>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</si>
  <si>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</si>
  <si>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</si>
  <si>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</si>
  <si>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</si>
  <si>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</si>
  <si>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</si>
  <si>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</si>
  <si>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</si>
  <si>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</si>
  <si>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</si>
  <si>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</si>
  <si>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</si>
  <si>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</si>
  <si>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</si>
  <si>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</si>
  <si>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</si>
  <si>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Общо</t>
  </si>
  <si>
    <t>Балансова стойност на заложени активи</t>
  </si>
  <si>
    <t>Балансова стойност към 31 декември:</t>
  </si>
  <si>
    <t>Приходи</t>
  </si>
  <si>
    <t>XXXXXX</t>
  </si>
  <si>
    <t>Общо  финансови активи</t>
  </si>
  <si>
    <t>Дългосрочни</t>
  </si>
  <si>
    <t>Краткосрочни</t>
  </si>
  <si>
    <t>Краткосрочни вземания от свързани лица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</si>
  <si>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</si>
  <si>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</si>
  <si>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</si>
  <si>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</si>
  <si>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</si>
  <si>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</si>
  <si>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</si>
  <si>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</si>
  <si>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</si>
  <si>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</si>
  <si>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</si>
  <si>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</si>
  <si>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</si>
  <si>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</si>
  <si>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</si>
  <si>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</si>
  <si>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</si>
  <si>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</si>
  <si>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</si>
  <si>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Начално салдо</t>
  </si>
  <si>
    <t>Крайно салдо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</si>
  <si>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</si>
  <si>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</si>
  <si>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</si>
  <si>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</si>
  <si>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</si>
  <si>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</si>
  <si>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</si>
  <si>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</si>
  <si>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</si>
  <si>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</si>
  <si>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</si>
  <si>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</si>
  <si>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</si>
  <si>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</si>
  <si>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</si>
  <si>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</si>
  <si>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</si>
  <si>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Дългосрочни търговски и други задължения</t>
  </si>
  <si>
    <t>Краткосрочни търговски и други задължения</t>
  </si>
  <si>
    <t>Вземане</t>
  </si>
  <si>
    <t>Промяна в справедливата стойност на инвестиционни имоти</t>
  </si>
  <si>
    <t>Амортизация и обезценка на нефинансови активи</t>
  </si>
  <si>
    <t xml:space="preserve">Средно претеглен брой акции 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</si>
  <si>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</si>
  <si>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</si>
  <si>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</si>
  <si>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</si>
  <si>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</si>
  <si>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</si>
  <si>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</si>
  <si>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</si>
  <si>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</si>
  <si>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</si>
  <si>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</si>
  <si>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</si>
  <si>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</si>
  <si>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</si>
  <si>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</si>
  <si>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</si>
  <si>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</si>
  <si>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</si>
  <si>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</si>
  <si>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</si>
  <si>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</si>
  <si>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</si>
  <si>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</si>
  <si>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</si>
  <si>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</si>
  <si>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</si>
  <si>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</si>
  <si>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</si>
  <si>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</si>
  <si>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</si>
  <si>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</si>
  <si>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</si>
  <si>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</si>
  <si>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</si>
  <si>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</si>
  <si>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</si>
  <si>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</si>
  <si>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</si>
  <si>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</si>
  <si>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</si>
  <si>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</si>
  <si>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</si>
  <si>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</si>
  <si>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</si>
  <si>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</si>
  <si>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</si>
  <si>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</si>
  <si>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</si>
  <si>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</si>
  <si>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</si>
  <si>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</si>
  <si>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</si>
  <si>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</si>
  <si>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</si>
  <si>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</si>
  <si>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</si>
  <si>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</si>
  <si>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</si>
  <si>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</si>
  <si>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</si>
  <si>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</si>
  <si>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</si>
  <si>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</si>
  <si>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</si>
  <si>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</si>
  <si>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</si>
  <si>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</si>
  <si>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</si>
  <si>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</si>
  <si>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</si>
  <si>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</si>
  <si>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</si>
  <si>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</si>
  <si>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</si>
  <si>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</si>
  <si>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</si>
  <si>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</si>
  <si>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</si>
  <si>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</si>
  <si>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</si>
  <si>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</si>
  <si>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</si>
  <si>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</si>
  <si>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</si>
  <si>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</si>
  <si>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</si>
  <si>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</si>
  <si>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</si>
  <si>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</si>
  <si>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</si>
  <si>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</si>
  <si>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</si>
  <si>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</si>
  <si>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</si>
  <si>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</si>
  <si>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</si>
  <si>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</si>
  <si>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</si>
  <si>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</si>
  <si>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</si>
  <si>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</si>
  <si>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</si>
  <si>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</si>
  <si>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</si>
  <si>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</si>
  <si>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</si>
  <si>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</si>
  <si>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</si>
  <si>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</si>
  <si>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</si>
  <si>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</si>
  <si>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</si>
  <si>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</si>
  <si>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</si>
  <si>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</si>
  <si>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</si>
  <si>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</si>
  <si>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</si>
  <si>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</si>
  <si>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</si>
  <si>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</si>
  <si>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</si>
  <si>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</si>
  <si>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</si>
  <si>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</si>
  <si>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</si>
  <si>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</si>
  <si>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</si>
  <si>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</si>
  <si>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</si>
  <si>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</si>
  <si>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</si>
  <si>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</si>
  <si>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</si>
  <si>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</si>
  <si>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</si>
  <si>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</si>
  <si>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</si>
  <si>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</si>
  <si>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</si>
  <si>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</si>
  <si>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</si>
  <si>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</si>
  <si>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</si>
  <si>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</si>
  <si>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</si>
  <si>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</si>
  <si>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</si>
  <si>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</si>
  <si>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</si>
  <si>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</si>
  <si>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</si>
  <si>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</si>
  <si>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</si>
  <si>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</si>
  <si>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</si>
  <si>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Дебит</t>
  </si>
  <si>
    <t>Кредит</t>
  </si>
  <si>
    <t xml:space="preserve">Дебит 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</si>
  <si>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</si>
  <si>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</si>
  <si>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</si>
  <si>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</si>
  <si>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</si>
  <si>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</si>
  <si>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</si>
  <si>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 xml:space="preserve">    Дялове във инвестиционен фонд</t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</si>
  <si>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</si>
  <si>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</si>
  <si>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</si>
  <si>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</si>
  <si>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</si>
  <si>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>Задължения за данъци</t>
  </si>
  <si>
    <t>Вземания за данъци</t>
  </si>
  <si>
    <t>Нематериални активи</t>
  </si>
  <si>
    <t>Текуща печалба/(загуба)</t>
  </si>
  <si>
    <t>ИНДИВИДУАЛЕН ОТЧЕТ ЗА ФИНАНСОВОТО СЪСТОЯНИЕ</t>
  </si>
  <si>
    <t>"ТЕРЕМ - ХОЛДИНГ" ЕАД</t>
  </si>
  <si>
    <t>Изпълнителен директор:</t>
  </si>
  <si>
    <t>Главен счетоводител:</t>
  </si>
  <si>
    <t>(Калин  Димитров)</t>
  </si>
  <si>
    <t>В хиляди лева</t>
  </si>
  <si>
    <t>Приходи от договори с клиенти</t>
  </si>
  <si>
    <t>Други приходи</t>
  </si>
  <si>
    <t>Разходи за външни услуги</t>
  </si>
  <si>
    <t>Разходи за персонал</t>
  </si>
  <si>
    <t>Промяна в справедлива стойност на инвестиционни имоти</t>
  </si>
  <si>
    <t>Разходи за амортизация и обезценка на нефинансови активи</t>
  </si>
  <si>
    <t>Разходи за обезценка/Възстановена обезценка на финансови активи</t>
  </si>
  <si>
    <t>Промени в наличности на готова продукция и незавършено производство</t>
  </si>
  <si>
    <t>Себестойност на продадените стоки и други текущи активи</t>
  </si>
  <si>
    <t>Други финансови позиции</t>
  </si>
  <si>
    <t>Разходи за данъци върху дохода</t>
  </si>
  <si>
    <t>Друг всеобхватен доход</t>
  </si>
  <si>
    <t>Преоценки на задълженията по планове с дефинирани доходи</t>
  </si>
  <si>
    <t>Данък върху дохода, отнасящ се до компоненти, които се рекласифицират в печалбата или загубата</t>
  </si>
  <si>
    <t>Друг всеобхватен доход за годината, нетно от данъци</t>
  </si>
  <si>
    <t>лв.</t>
  </si>
  <si>
    <t xml:space="preserve">    Общо</t>
  </si>
  <si>
    <t xml:space="preserve">ИНДИВИДУАЛЕН ОТЧЕТ ЗА ПЕЧАЛБАТА ИЛИ ЗАГУБАТА И ДРУГИЯ ВСЕОБХВАТЕН ДОХОД </t>
  </si>
  <si>
    <t>ИНДИВИДУАЛЕН ОТЧЕТ ЗА ПАРИЧНИТЕ ПОТОЦИ</t>
  </si>
  <si>
    <t>Постъпления от клиенти</t>
  </si>
  <si>
    <t>Плащания към доставчици</t>
  </si>
  <si>
    <t>Плащания към персонал и осигурителни институции</t>
  </si>
  <si>
    <t>Плащания за данъци (без корпоративни данъци), нетно</t>
  </si>
  <si>
    <t>Плащания за данъци върху печалбата</t>
  </si>
  <si>
    <t>Други постъпления/(плащания), нетно</t>
  </si>
  <si>
    <t>Други постъпления/(плащания) от оперативна дейност, нетно</t>
  </si>
  <si>
    <t>Други плащания за оперативна дейност</t>
  </si>
  <si>
    <t>Нетен паричен поток от преустановени дейности</t>
  </si>
  <si>
    <t>Нетен паричен поток от оперативна дейност</t>
  </si>
  <si>
    <t>Придобиване на имоти, машини и съоръжения</t>
  </si>
  <si>
    <t>Постъпления от продажба на имоти, машини и съоръжения</t>
  </si>
  <si>
    <t>Придобиване на дъщерни предприятия</t>
  </si>
  <si>
    <t>Продажба на дъщерни предприятия</t>
  </si>
  <si>
    <t>Придобиване на нематериални активи</t>
  </si>
  <si>
    <t>Постъпления от продажба на нематериални активи</t>
  </si>
  <si>
    <t>Постъпления от продажба на активи, класифицирани като държани за продажба</t>
  </si>
  <si>
    <t>Постъпления от продажба и изкупуване на недеривативни финансови активи</t>
  </si>
  <si>
    <t>Придобиване на недеривативни финансови активи</t>
  </si>
  <si>
    <t>Предоставени заеми</t>
  </si>
  <si>
    <t>Постъпления от предоставени заеми</t>
  </si>
  <si>
    <t>Получени лихви</t>
  </si>
  <si>
    <t>Получени дивиденти</t>
  </si>
  <si>
    <t>Други постъпления от инвестиционна дейност</t>
  </si>
  <si>
    <t>Други плащания за инвестиционна дейност</t>
  </si>
  <si>
    <t>Нетен паричен поток от инвестиционна дейност</t>
  </si>
  <si>
    <t>Получени заеми</t>
  </si>
  <si>
    <t>Плащания по получени заеми</t>
  </si>
  <si>
    <t>Плащания по финансов лизинг</t>
  </si>
  <si>
    <t>Постъпления от емитиране на акции</t>
  </si>
  <si>
    <t>Плащания на лихви и  такси</t>
  </si>
  <si>
    <t>Постъпления от дивиденти</t>
  </si>
  <si>
    <t>Плащания на дивиденти</t>
  </si>
  <si>
    <t>Нетен паричен  поток от финансова дейност</t>
  </si>
  <si>
    <t>Пари и парични еквиваленти в началото на годината</t>
  </si>
  <si>
    <t>Пари и парични еквиваленти в края на годината</t>
  </si>
  <si>
    <t>ИНДИВИДУАЛЕН ОТЧЕТ ЗА ПРОМЕНИТЕ В СОБСТВЕНИЯ КАПИТАЛ</t>
  </si>
  <si>
    <t>Основен/Акционерен капитал</t>
  </si>
  <si>
    <t>Текуща печалба (загуба)</t>
  </si>
  <si>
    <t xml:space="preserve">Общо собствен капитал </t>
  </si>
  <si>
    <t>Салдо към 1 януари 2022 г.</t>
  </si>
  <si>
    <t>Корекция</t>
  </si>
  <si>
    <t>Дивиденти</t>
  </si>
  <si>
    <t>Общо всеобхватен доход</t>
  </si>
  <si>
    <t>Разпределение на печалба</t>
  </si>
  <si>
    <t>Салдо към 1 януари 2023 г.</t>
  </si>
  <si>
    <t>Приходи от дивиденти</t>
  </si>
  <si>
    <t>Печалба/(Загуба) от продажба на нетекущи активи</t>
  </si>
  <si>
    <t>Печалба/(Загуба) от оперативна дейност</t>
  </si>
  <si>
    <t>Печалба/(Загуба) преди корпоративни данъци</t>
  </si>
  <si>
    <t>Печалба/(Загуба) за годината</t>
  </si>
  <si>
    <t>Общо всеобхватен доход за годината</t>
  </si>
  <si>
    <t>Доход/ (Загуба) на акция:</t>
  </si>
  <si>
    <t>Основен доход/(загуба) на акция</t>
  </si>
  <si>
    <t xml:space="preserve">    Печалба/ (Загуба) от продължаващи дейности</t>
  </si>
  <si>
    <t xml:space="preserve">    Печалба/ (Загуба) от преустановени дейности</t>
  </si>
  <si>
    <t>Доход/(Загуба) на акция с намалена стойност</t>
  </si>
  <si>
    <t>Неразпределена печалба/(Натрупана загуба)</t>
  </si>
  <si>
    <t>Сделки със собственика</t>
  </si>
  <si>
    <t>Нетно изменение: увеличение/(намаление) в пари и парични еквиваленти</t>
  </si>
  <si>
    <t>Печалба/ (Загуба) от валутна преоценка на пари и парични еквиваленти</t>
  </si>
  <si>
    <t>Салдо към 1 януари 2024 г.</t>
  </si>
  <si>
    <t>(Ирена Неделчева)</t>
  </si>
  <si>
    <t>Показатели</t>
  </si>
  <si>
    <t>Разлика</t>
  </si>
  <si>
    <t>Изменение</t>
  </si>
  <si>
    <t>BGN '000</t>
  </si>
  <si>
    <t>Печалба/(Загуба) след данъци</t>
  </si>
  <si>
    <t>Салдо към 31 декември 2024 г.</t>
  </si>
  <si>
    <t xml:space="preserve"> </t>
  </si>
  <si>
    <t>Бележка</t>
  </si>
  <si>
    <t>28.2</t>
  </si>
  <si>
    <t>24.1</t>
  </si>
  <si>
    <t>24.2</t>
  </si>
  <si>
    <t>28.1</t>
  </si>
  <si>
    <t>3.2</t>
  </si>
  <si>
    <t>Бележки</t>
  </si>
  <si>
    <t xml:space="preserve">Индивидуалният отчет за паричните потоци следва да се разглежда заедно с пояснителните приложения към него, </t>
  </si>
  <si>
    <t xml:space="preserve">представени на страници от 1 до 73, представляващи  неразделна част от годишния индивидуален финансов отчет, </t>
  </si>
  <si>
    <t>приет от СД с решение №24 от 20.06.2024 година.</t>
  </si>
  <si>
    <t>към 30 юни 2025 година</t>
  </si>
  <si>
    <t>Парични потоци от финансираща дейност</t>
  </si>
  <si>
    <t>Придобиване на дялово участие</t>
  </si>
  <si>
    <t>Салдо към 1 януари 2025 г.</t>
  </si>
  <si>
    <t>Салдо към 30 юни 2025 г.</t>
  </si>
  <si>
    <t>Печалба/(Загуба) за периода</t>
  </si>
  <si>
    <t>Вноски за увеличение на капитала</t>
  </si>
  <si>
    <t>Преобразуване в капитал</t>
  </si>
  <si>
    <t>Вноска от собственик (очаквана за увеличение)</t>
  </si>
  <si>
    <t>София, 30.07.2025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</si>
</sst>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-* #,##0\ _л_в_._-;\-* #,##0\ _л_в_._-;_-* &quot;-&quot;\ _л_в_._-;_-@_-"/>
    <numFmt numFmtId="166" formatCode="_-* #,##0.00\ _л_в_._-;\-* #,##0.00\ _л_в_._-;_-* &quot;-&quot;??\ _л_в_._-;_-@_-"/>
    <numFmt numFmtId="167" formatCode="_(* #,##0.00_);_(* \(#,##0.00\);_(* &quot;-&quot;??_);_(@_)"/>
    <numFmt numFmtId="168" formatCode="_(* #,##0_);_(* \(#,##0\);_(* &quot;-&quot;?_);_(@_)"/>
    <numFmt numFmtId="169" formatCode="_-* #,##0\ _л_в_._-;\-* #,##0\ _л_в_._-;_-* &quot;-&quot;??\ _л_в_._-;_-@_-"/>
    <numFmt numFmtId="170" formatCode="_(* #,##0.00_);_(* \(#,##0.00\);_(* &quot;-&quot;?_);_(@_)"/>
    <numFmt numFmtId="175" formatCode="0.0000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sz val="11"/>
      <color rgb="FF7030A0"/>
      <name val="Garamond"/>
      <family val="1"/>
      <charset val="204"/>
    </font>
    <font>
      <b/>
      <sz val="11"/>
      <color rgb="FF7030A0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  <font>
      <i/>
      <sz val="9"/>
      <color theme="1"/>
      <name val="Garamond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rgb="FF000000"/>
      <name val="Garamond"/>
      <family val="1"/>
      <charset val="204"/>
    </font>
    <font>
      <sz val="10"/>
      <color theme="1"/>
      <name val="Garamond"/>
      <family val="1"/>
      <charset val="204"/>
    </font>
    <font>
      <sz val="10"/>
      <color rgb="FF7030A0"/>
      <name val="Garamond"/>
      <family val="1"/>
      <charset val="204"/>
    </font>
    <font>
      <b/>
      <sz val="10"/>
      <color rgb="FF7030A0"/>
      <name val="Garamond"/>
      <family val="1"/>
      <charset val="204"/>
    </font>
    <font>
      <i/>
      <sz val="8"/>
      <color theme="1"/>
      <name val="Times New Roman"/>
      <family val="1"/>
      <charset val="204"/>
    </font>
    <font>
      <b/>
      <sz val="10"/>
      <color theme="1"/>
      <name val="Garamond"/>
      <family val="1"/>
      <charset val="204"/>
    </font>
    <font>
      <sz val="9"/>
      <color indexed="8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0" applyNumberFormat="0" applyAlignment="0" applyProtection="0"/>
    <xf numFmtId="0" fontId="28" fillId="9" borderId="21" applyNumberFormat="0" applyAlignment="0" applyProtection="0"/>
    <xf numFmtId="0" fontId="29" fillId="9" borderId="20" applyNumberFormat="0" applyAlignment="0" applyProtection="0"/>
    <xf numFmtId="0" fontId="30" fillId="0" borderId="22" applyNumberFormat="0" applyFill="0" applyAlignment="0" applyProtection="0"/>
    <xf numFmtId="0" fontId="31" fillId="10" borderId="23" applyNumberFormat="0" applyAlignment="0" applyProtection="0"/>
    <xf numFmtId="0" fontId="6" fillId="0" borderId="0" applyNumberFormat="0" applyFill="0" applyBorder="0" applyAlignment="0" applyProtection="0"/>
    <xf numFmtId="0" fontId="1" fillId="11" borderId="24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25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52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8" fontId="0" fillId="0" borderId="0" xfId="0" applyNumberFormat="1"/>
    <xf numFmtId="0" fontId="11" fillId="2" borderId="16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8" fontId="12" fillId="0" borderId="0" xfId="0" applyNumberFormat="1" applyFont="1" applyAlignment="1">
      <alignment horizontal="right" wrapText="1"/>
    </xf>
    <xf numFmtId="168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8" fontId="12" fillId="0" borderId="0" xfId="0" applyNumberFormat="1" applyFont="1" applyAlignment="1" applyProtection="1">
      <alignment horizontal="right" wrapText="1"/>
      <protection locked="0"/>
    </xf>
    <xf numFmtId="168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8" fontId="11" fillId="3" borderId="4" xfId="0" applyNumberFormat="1" applyFont="1" applyFill="1" applyBorder="1" applyAlignment="1">
      <alignment horizontal="right" wrapText="1"/>
    </xf>
    <xf numFmtId="168" fontId="11" fillId="0" borderId="0" xfId="0" applyNumberFormat="1" applyFont="1" applyAlignment="1">
      <alignment horizontal="right" wrapText="1"/>
    </xf>
    <xf numFmtId="168" fontId="12" fillId="0" borderId="0" xfId="0" applyNumberFormat="1" applyFont="1" applyAlignment="1">
      <alignment horizontal="right"/>
    </xf>
    <xf numFmtId="168" fontId="11" fillId="3" borderId="2" xfId="0" applyNumberFormat="1" applyFont="1" applyFill="1" applyBorder="1" applyAlignment="1">
      <alignment horizontal="right" wrapText="1"/>
    </xf>
    <xf numFmtId="168" fontId="11" fillId="3" borderId="1" xfId="0" applyNumberFormat="1" applyFont="1" applyFill="1" applyBorder="1" applyAlignment="1">
      <alignment horizontal="right"/>
    </xf>
    <xf numFmtId="168" fontId="12" fillId="0" borderId="4" xfId="0" applyNumberFormat="1" applyFont="1" applyBorder="1" applyAlignment="1">
      <alignment horizontal="right"/>
    </xf>
    <xf numFmtId="168" fontId="11" fillId="3" borderId="3" xfId="0" applyNumberFormat="1" applyFont="1" applyFill="1" applyBorder="1" applyAlignment="1">
      <alignment horizontal="right"/>
    </xf>
    <xf numFmtId="168" fontId="12" fillId="0" borderId="4" xfId="0" applyNumberFormat="1" applyFont="1" applyBorder="1"/>
    <xf numFmtId="168" fontId="11" fillId="3" borderId="3" xfId="0" applyNumberFormat="1" applyFont="1" applyFill="1" applyBorder="1"/>
    <xf numFmtId="168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8" fontId="12" fillId="0" borderId="0" xfId="0" applyNumberFormat="1" applyFont="1" applyProtection="1">
      <protection locked="0"/>
    </xf>
    <xf numFmtId="168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8" fontId="9" fillId="0" borderId="0" xfId="0" applyNumberFormat="1" applyFont="1" applyAlignment="1" applyProtection="1">
      <alignment horizontal="right" vertical="top" wrapText="1"/>
      <protection locked="0"/>
    </xf>
    <xf numFmtId="168" fontId="9" fillId="0" borderId="0" xfId="0" applyNumberFormat="1" applyFont="1" applyAlignment="1" applyProtection="1">
      <alignment horizontal="right" wrapText="1"/>
      <protection locked="0"/>
    </xf>
    <xf numFmtId="168" fontId="9" fillId="0" borderId="2" xfId="0" applyNumberFormat="1" applyFont="1" applyBorder="1" applyAlignment="1" applyProtection="1">
      <alignment horizontal="right" vertical="top" wrapText="1"/>
      <protection locked="0"/>
    </xf>
    <xf numFmtId="168" fontId="8" fillId="3" borderId="0" xfId="0" applyNumberFormat="1" applyFont="1" applyFill="1" applyAlignment="1">
      <alignment horizontal="right" vertical="top" wrapText="1"/>
    </xf>
    <xf numFmtId="168" fontId="9" fillId="0" borderId="0" xfId="0" applyNumberFormat="1" applyFont="1" applyAlignment="1">
      <alignment horizontal="right" vertical="top" wrapText="1"/>
    </xf>
    <xf numFmtId="168" fontId="9" fillId="3" borderId="2" xfId="0" applyNumberFormat="1" applyFont="1" applyFill="1" applyBorder="1" applyAlignment="1">
      <alignment horizontal="right" vertical="top" wrapText="1"/>
    </xf>
    <xf numFmtId="168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8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5" fontId="0" fillId="0" borderId="0" xfId="0" applyNumberFormat="1"/>
    <xf numFmtId="168" fontId="0" fillId="0" borderId="0" xfId="0" applyNumberFormat="1" applyProtection="1">
      <protection locked="0"/>
    </xf>
    <xf numFmtId="168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8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8" fontId="7" fillId="3" borderId="5" xfId="0" applyNumberFormat="1" applyFont="1" applyFill="1" applyBorder="1" applyAlignment="1">
      <alignment horizontal="right" vertical="top" wrapText="1"/>
    </xf>
    <xf numFmtId="168" fontId="0" fillId="0" borderId="0" xfId="0" applyNumberFormat="1" applyAlignment="1" applyProtection="1">
      <alignment horizontal="right" vertical="top" wrapText="1"/>
      <protection locked="0"/>
    </xf>
    <xf numFmtId="168" fontId="0" fillId="0" borderId="2" xfId="0" applyNumberFormat="1" applyBorder="1"/>
    <xf numFmtId="168" fontId="0" fillId="3" borderId="0" xfId="0" applyNumberFormat="1" applyFill="1"/>
    <xf numFmtId="168" fontId="0" fillId="3" borderId="1" xfId="0" applyNumberFormat="1" applyFill="1" applyBorder="1"/>
    <xf numFmtId="168" fontId="0" fillId="3" borderId="3" xfId="0" applyNumberFormat="1" applyFill="1" applyBorder="1"/>
    <xf numFmtId="168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8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8" fontId="0" fillId="3" borderId="0" xfId="0" applyNumberFormat="1" applyFill="1" applyAlignment="1">
      <alignment horizontal="right" vertical="top" wrapText="1"/>
    </xf>
    <xf numFmtId="168" fontId="0" fillId="3" borderId="2" xfId="0" applyNumberFormat="1" applyFill="1" applyBorder="1" applyAlignment="1">
      <alignment horizontal="right" vertical="top" wrapText="1"/>
    </xf>
    <xf numFmtId="168" fontId="7" fillId="3" borderId="2" xfId="0" applyNumberFormat="1" applyFont="1" applyFill="1" applyBorder="1" applyAlignment="1">
      <alignment horizontal="right" vertical="top" wrapText="1"/>
    </xf>
    <xf numFmtId="168" fontId="0" fillId="0" borderId="0" xfId="0" applyNumberFormat="1" applyAlignment="1">
      <alignment horizontal="right" vertical="top" wrapText="1"/>
    </xf>
    <xf numFmtId="168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8" fontId="7" fillId="0" borderId="0" xfId="0" applyNumberFormat="1" applyFont="1" applyProtection="1">
      <protection locked="0"/>
    </xf>
    <xf numFmtId="0" fontId="11" fillId="0" borderId="0" xfId="0" applyFont="1"/>
    <xf numFmtId="165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8" xfId="0" applyFont="1" applyFill="1" applyBorder="1" applyAlignment="1">
      <alignment wrapText="1"/>
    </xf>
    <xf numFmtId="0" fontId="0" fillId="0" borderId="9" xfId="0" applyBorder="1"/>
    <xf numFmtId="0" fontId="0" fillId="0" borderId="10" xfId="0" applyBorder="1"/>
    <xf numFmtId="0" fontId="17" fillId="0" borderId="11" xfId="0" applyFont="1" applyBorder="1"/>
    <xf numFmtId="0" fontId="0" fillId="0" borderId="7" xfId="0" applyBorder="1"/>
    <xf numFmtId="0" fontId="0" fillId="0" borderId="11" xfId="0" applyBorder="1"/>
    <xf numFmtId="0" fontId="7" fillId="0" borderId="11" xfId="0" applyFont="1" applyBorder="1"/>
    <xf numFmtId="164" fontId="0" fillId="3" borderId="0" xfId="2" applyFont="1" applyFill="1" applyBorder="1"/>
    <xf numFmtId="0" fontId="12" fillId="0" borderId="11" xfId="0" applyFont="1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5" fontId="8" fillId="0" borderId="0" xfId="0" applyNumberFormat="1" applyFont="1" applyAlignment="1">
      <alignment horizontal="right" vertical="top" wrapText="1"/>
    </xf>
    <xf numFmtId="168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8" fontId="36" fillId="0" borderId="0" xfId="0" applyNumberFormat="1" applyFont="1"/>
    <xf numFmtId="0" fontId="36" fillId="0" borderId="0" xfId="0" applyFont="1" applyProtection="1">
      <protection locked="0"/>
    </xf>
    <xf numFmtId="168" fontId="36" fillId="0" borderId="0" xfId="0" applyNumberFormat="1" applyFont="1" applyProtection="1">
      <protection locked="0"/>
    </xf>
    <xf numFmtId="0" fontId="35" fillId="0" borderId="0" xfId="0" applyFont="1"/>
    <xf numFmtId="168" fontId="36" fillId="3" borderId="3" xfId="0" applyNumberFormat="1" applyFont="1" applyFill="1" applyBorder="1"/>
    <xf numFmtId="165" fontId="36" fillId="0" borderId="0" xfId="0" applyNumberFormat="1" applyFont="1"/>
    <xf numFmtId="0" fontId="37" fillId="0" borderId="0" xfId="0" applyFont="1" applyAlignment="1">
      <alignment wrapText="1"/>
    </xf>
    <xf numFmtId="168" fontId="36" fillId="3" borderId="1" xfId="0" applyNumberFormat="1" applyFont="1" applyFill="1" applyBorder="1"/>
    <xf numFmtId="0" fontId="38" fillId="3" borderId="26" xfId="0" applyFont="1" applyFill="1" applyBorder="1"/>
    <xf numFmtId="0" fontId="38" fillId="3" borderId="27" xfId="0" applyFont="1" applyFill="1" applyBorder="1"/>
    <xf numFmtId="0" fontId="38" fillId="3" borderId="29" xfId="0" applyFont="1" applyFill="1" applyBorder="1"/>
    <xf numFmtId="0" fontId="38" fillId="3" borderId="30" xfId="0" applyFont="1" applyFill="1" applyBorder="1"/>
    <xf numFmtId="164" fontId="38" fillId="3" borderId="30" xfId="2" applyFont="1" applyFill="1" applyBorder="1" applyAlignment="1">
      <alignment horizontal="center"/>
    </xf>
    <xf numFmtId="164" fontId="38" fillId="3" borderId="31" xfId="2" applyFont="1" applyFill="1" applyBorder="1" applyAlignment="1">
      <alignment horizontal="center"/>
    </xf>
    <xf numFmtId="0" fontId="41" fillId="0" borderId="29" xfId="0" applyFont="1" applyBorder="1"/>
    <xf numFmtId="0" fontId="41" fillId="0" borderId="30" xfId="0" applyFont="1" applyBorder="1"/>
    <xf numFmtId="164" fontId="41" fillId="0" borderId="30" xfId="2" applyFont="1" applyBorder="1"/>
    <xf numFmtId="164" fontId="41" fillId="0" borderId="31" xfId="2" applyFont="1" applyBorder="1"/>
    <xf numFmtId="168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8" fontId="36" fillId="0" borderId="2" xfId="0" applyNumberFormat="1" applyFont="1" applyBorder="1"/>
    <xf numFmtId="0" fontId="44" fillId="0" borderId="0" xfId="0" applyFont="1" applyAlignment="1">
      <alignment wrapText="1"/>
    </xf>
    <xf numFmtId="168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8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8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8" fontId="36" fillId="0" borderId="0" xfId="0" applyNumberFormat="1" applyFont="1" applyAlignment="1" applyProtection="1">
      <alignment horizontal="right" wrapText="1"/>
      <protection locked="0"/>
    </xf>
    <xf numFmtId="168" fontId="36" fillId="0" borderId="6" xfId="0" applyNumberFormat="1" applyFont="1" applyBorder="1" applyAlignment="1" applyProtection="1">
      <alignment horizontal="right" wrapText="1"/>
      <protection locked="0"/>
    </xf>
    <xf numFmtId="168" fontId="36" fillId="3" borderId="0" xfId="0" applyNumberFormat="1" applyFont="1" applyFill="1" applyAlignment="1">
      <alignment horizontal="right" wrapText="1"/>
    </xf>
    <xf numFmtId="168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8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8" fontId="54" fillId="0" borderId="0" xfId="0" applyNumberFormat="1" applyFont="1"/>
    <xf numFmtId="168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5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168" fontId="53" fillId="3" borderId="0" xfId="0" applyNumberFormat="1" applyFont="1" applyFill="1" applyAlignment="1">
      <alignment horizontal="right" wrapText="1"/>
    </xf>
    <xf numFmtId="0" fontId="58" fillId="0" borderId="0" xfId="0" applyFont="1"/>
    <xf numFmtId="0" fontId="57" fillId="0" borderId="0" xfId="0" applyFont="1"/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8" fontId="56" fillId="0" borderId="0" xfId="0" applyNumberFormat="1" applyFont="1" applyAlignment="1" applyProtection="1">
      <alignment horizontal="right" vertical="top" wrapText="1"/>
      <protection locked="0"/>
    </xf>
    <xf numFmtId="168" fontId="56" fillId="0" borderId="2" xfId="0" applyNumberFormat="1" applyFont="1" applyBorder="1" applyAlignment="1" applyProtection="1">
      <alignment horizontal="right" vertical="top" wrapText="1"/>
      <protection locked="0"/>
    </xf>
    <xf numFmtId="168" fontId="56" fillId="3" borderId="2" xfId="0" applyNumberFormat="1" applyFont="1" applyFill="1" applyBorder="1" applyAlignment="1">
      <alignment horizontal="right" vertical="top" wrapText="1"/>
    </xf>
    <xf numFmtId="165" fontId="56" fillId="0" borderId="4" xfId="0" applyNumberFormat="1" applyFont="1" applyBorder="1" applyAlignment="1">
      <alignment horizontal="right" vertical="top" wrapText="1"/>
    </xf>
    <xf numFmtId="165" fontId="56" fillId="0" borderId="0" xfId="0" applyNumberFormat="1" applyFont="1" applyAlignment="1">
      <alignment vertical="top" wrapText="1"/>
    </xf>
    <xf numFmtId="168" fontId="56" fillId="0" borderId="0" xfId="0" applyNumberFormat="1" applyFont="1" applyAlignment="1">
      <alignment horizontal="right" vertical="top" wrapText="1"/>
    </xf>
    <xf numFmtId="165" fontId="56" fillId="3" borderId="3" xfId="0" applyNumberFormat="1" applyFont="1" applyFill="1" applyBorder="1" applyAlignment="1">
      <alignment horizontal="right" vertical="top" wrapText="1"/>
    </xf>
    <xf numFmtId="0" fontId="61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9" fontId="54" fillId="0" borderId="0" xfId="0" applyNumberFormat="1" applyFont="1" applyAlignment="1">
      <alignment horizontal="right" vertical="center" wrapText="1"/>
    </xf>
    <xf numFmtId="169" fontId="53" fillId="0" borderId="2" xfId="0" applyNumberFormat="1" applyFont="1" applyBorder="1" applyAlignment="1">
      <alignment horizontal="right" vertical="center" wrapText="1"/>
    </xf>
    <xf numFmtId="0" fontId="62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3" fillId="0" borderId="0" xfId="0" applyFont="1" applyAlignment="1">
      <alignment horizontal="justify" vertical="center" wrapText="1"/>
    </xf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8" fontId="54" fillId="0" borderId="0" xfId="0" applyNumberFormat="1" applyFont="1" applyAlignment="1" applyProtection="1">
      <alignment horizontal="right" vertical="top" wrapText="1"/>
      <protection locked="0"/>
    </xf>
    <xf numFmtId="168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8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8" fontId="54" fillId="3" borderId="0" xfId="0" applyNumberFormat="1" applyFont="1" applyFill="1" applyAlignment="1">
      <alignment horizontal="right" vertical="top" wrapText="1"/>
    </xf>
    <xf numFmtId="168" fontId="54" fillId="3" borderId="2" xfId="0" applyNumberFormat="1" applyFont="1" applyFill="1" applyBorder="1" applyAlignment="1">
      <alignment horizontal="right" vertical="top" wrapText="1"/>
    </xf>
    <xf numFmtId="168" fontId="53" fillId="3" borderId="2" xfId="0" applyNumberFormat="1" applyFont="1" applyFill="1" applyBorder="1" applyAlignment="1">
      <alignment horizontal="right" vertical="top" wrapText="1"/>
    </xf>
    <xf numFmtId="168" fontId="54" fillId="0" borderId="0" xfId="0" applyNumberFormat="1" applyFont="1" applyAlignment="1">
      <alignment horizontal="right" vertical="top" wrapText="1"/>
    </xf>
    <xf numFmtId="168" fontId="54" fillId="3" borderId="0" xfId="0" applyNumberFormat="1" applyFont="1" applyFill="1" applyAlignment="1">
      <alignment horizontal="right" wrapText="1"/>
    </xf>
    <xf numFmtId="0" fontId="54" fillId="0" borderId="6" xfId="0" applyFont="1" applyBorder="1"/>
    <xf numFmtId="0" fontId="54" fillId="0" borderId="0" xfId="0" quotePrefix="1" applyFont="1"/>
    <xf numFmtId="14" fontId="54" fillId="0" borderId="0" xfId="0" applyNumberFormat="1" applyFont="1" applyAlignment="1">
      <alignment horizontal="left"/>
    </xf>
    <xf numFmtId="0" fontId="59" fillId="36" borderId="0" xfId="1" applyFont="1" applyFill="1" applyBorder="1" applyAlignment="1" applyProtection="1">
      <alignment horizontal="right" wrapText="1"/>
    </xf>
    <xf numFmtId="0" fontId="65" fillId="0" borderId="0" xfId="0" applyFont="1"/>
    <xf numFmtId="0" fontId="59" fillId="2" borderId="0" xfId="1" applyFont="1" applyFill="1" applyBorder="1" applyAlignment="1" applyProtection="1">
      <alignment horizontal="right" wrapText="1"/>
    </xf>
    <xf numFmtId="168" fontId="56" fillId="2" borderId="6" xfId="0" applyNumberFormat="1" applyFont="1" applyFill="1" applyBorder="1" applyAlignment="1">
      <alignment horizontal="right" wrapText="1"/>
    </xf>
    <xf numFmtId="168" fontId="56" fillId="36" borderId="6" xfId="0" applyNumberFormat="1" applyFont="1" applyFill="1" applyBorder="1" applyAlignment="1">
      <alignment horizontal="right" wrapText="1"/>
    </xf>
    <xf numFmtId="0" fontId="59" fillId="2" borderId="0" xfId="1" applyFont="1" applyFill="1" applyBorder="1" applyAlignment="1" applyProtection="1">
      <alignment horizontal="right" wrapText="1"/>
      <protection locked="0"/>
    </xf>
    <xf numFmtId="0" fontId="68" fillId="36" borderId="0" xfId="1" applyFont="1" applyFill="1" applyBorder="1" applyAlignment="1" applyProtection="1">
      <alignment horizontal="center" wrapText="1"/>
    </xf>
    <xf numFmtId="0" fontId="68" fillId="36" borderId="0" xfId="1" applyFont="1" applyFill="1" applyBorder="1" applyAlignment="1" applyProtection="1">
      <alignment horizontal="right" wrapText="1"/>
    </xf>
    <xf numFmtId="0" fontId="70" fillId="0" borderId="0" xfId="0" applyFont="1"/>
    <xf numFmtId="0" fontId="53" fillId="0" borderId="6" xfId="0" applyFont="1" applyBorder="1"/>
    <xf numFmtId="0" fontId="54" fillId="36" borderId="0" xfId="0" applyFont="1" applyFill="1"/>
    <xf numFmtId="0" fontId="53" fillId="2" borderId="0" xfId="0" applyFont="1" applyFill="1" applyAlignment="1">
      <alignment wrapText="1"/>
    </xf>
    <xf numFmtId="0" fontId="53" fillId="2" borderId="0" xfId="0" applyFont="1" applyFill="1" applyAlignment="1">
      <alignment horizontal="right" wrapText="1"/>
    </xf>
    <xf numFmtId="0" fontId="67" fillId="36" borderId="0" xfId="0" applyFont="1" applyFill="1" applyAlignment="1">
      <alignment horizontal="center"/>
    </xf>
    <xf numFmtId="168" fontId="56" fillId="36" borderId="0" xfId="0" applyNumberFormat="1" applyFont="1" applyFill="1" applyAlignment="1">
      <alignment horizontal="right" wrapText="1"/>
    </xf>
    <xf numFmtId="168" fontId="56" fillId="2" borderId="0" xfId="0" applyNumberFormat="1" applyFont="1" applyFill="1" applyAlignment="1">
      <alignment horizontal="right" wrapText="1"/>
    </xf>
    <xf numFmtId="168" fontId="56" fillId="0" borderId="0" xfId="0" applyNumberFormat="1" applyFont="1" applyAlignment="1">
      <alignment horizontal="right" wrapText="1"/>
    </xf>
    <xf numFmtId="0" fontId="67" fillId="36" borderId="0" xfId="0" quotePrefix="1" applyFont="1" applyFill="1" applyAlignment="1">
      <alignment horizontal="center"/>
    </xf>
    <xf numFmtId="165" fontId="56" fillId="2" borderId="0" xfId="0" applyNumberFormat="1" applyFont="1" applyFill="1" applyAlignment="1">
      <alignment horizontal="right" wrapText="1"/>
    </xf>
    <xf numFmtId="168" fontId="55" fillId="2" borderId="0" xfId="0" applyNumberFormat="1" applyFont="1" applyFill="1" applyAlignment="1">
      <alignment horizontal="right" wrapText="1"/>
    </xf>
    <xf numFmtId="0" fontId="61" fillId="0" borderId="0" xfId="0" applyFont="1" applyAlignment="1">
      <alignment wrapText="1"/>
    </xf>
    <xf numFmtId="0" fontId="53" fillId="0" borderId="0" xfId="0" applyFont="1" applyAlignment="1">
      <alignment horizontal="center" wrapText="1"/>
    </xf>
    <xf numFmtId="14" fontId="53" fillId="0" borderId="0" xfId="0" applyNumberFormat="1" applyFont="1" applyAlignment="1" applyProtection="1">
      <alignment horizontal="right" wrapText="1"/>
      <protection locked="0"/>
    </xf>
    <xf numFmtId="0" fontId="53" fillId="0" borderId="0" xfId="0" applyFont="1" applyAlignment="1">
      <alignment wrapText="1"/>
    </xf>
    <xf numFmtId="0" fontId="53" fillId="0" borderId="0" xfId="0" applyFont="1" applyAlignment="1">
      <alignment horizontal="right" wrapText="1"/>
    </xf>
    <xf numFmtId="0" fontId="47" fillId="0" borderId="0" xfId="0" applyFont="1" applyAlignment="1">
      <alignment horizontal="right" wrapText="1"/>
    </xf>
    <xf numFmtId="0" fontId="56" fillId="0" borderId="0" xfId="0" applyFont="1" applyAlignment="1">
      <alignment horizontal="right" wrapText="1"/>
    </xf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 wrapText="1"/>
    </xf>
    <xf numFmtId="168" fontId="53" fillId="0" borderId="0" xfId="0" applyNumberFormat="1" applyFont="1" applyAlignment="1">
      <alignment horizontal="right" wrapText="1"/>
    </xf>
    <xf numFmtId="0" fontId="67" fillId="0" borderId="0" xfId="0" quotePrefix="1" applyFont="1" applyAlignment="1">
      <alignment horizontal="center"/>
    </xf>
    <xf numFmtId="168" fontId="55" fillId="0" borderId="0" xfId="0" applyNumberFormat="1" applyFont="1" applyAlignment="1">
      <alignment horizontal="right" wrapText="1"/>
    </xf>
    <xf numFmtId="165" fontId="53" fillId="0" borderId="0" xfId="0" applyNumberFormat="1" applyFont="1" applyAlignment="1">
      <alignment horizontal="right" wrapText="1"/>
    </xf>
    <xf numFmtId="0" fontId="68" fillId="0" borderId="0" xfId="0" applyFont="1" applyAlignment="1">
      <alignment horizontal="center"/>
    </xf>
    <xf numFmtId="0" fontId="51" fillId="0" borderId="0" xfId="0" applyFont="1" applyAlignment="1">
      <alignment vertical="top" wrapText="1"/>
    </xf>
    <xf numFmtId="0" fontId="69" fillId="0" borderId="0" xfId="0" applyFont="1" applyAlignment="1">
      <alignment horizontal="center" wrapText="1"/>
    </xf>
    <xf numFmtId="165" fontId="56" fillId="0" borderId="0" xfId="0" applyNumberFormat="1" applyFont="1" applyAlignment="1">
      <alignment horizontal="right" wrapText="1"/>
    </xf>
    <xf numFmtId="0" fontId="47" fillId="0" borderId="0" xfId="0" applyFont="1" applyAlignment="1">
      <alignment vertical="top" wrapText="1"/>
    </xf>
    <xf numFmtId="168" fontId="47" fillId="0" borderId="0" xfId="0" applyNumberFormat="1" applyFont="1" applyAlignment="1">
      <alignment horizontal="right" wrapText="1"/>
    </xf>
    <xf numFmtId="0" fontId="59" fillId="0" borderId="0" xfId="0" applyFont="1" applyAlignment="1">
      <alignment horizontal="right" wrapText="1"/>
    </xf>
    <xf numFmtId="0" fontId="59" fillId="0" borderId="0" xfId="0" applyFont="1" applyAlignment="1">
      <alignment wrapText="1"/>
    </xf>
    <xf numFmtId="0" fontId="60" fillId="0" borderId="0" xfId="0" applyFont="1" applyAlignment="1">
      <alignment wrapText="1"/>
    </xf>
    <xf numFmtId="168" fontId="53" fillId="0" borderId="0" xfId="0" applyNumberFormat="1" applyFont="1" applyAlignment="1">
      <alignment vertical="top" wrapText="1"/>
    </xf>
    <xf numFmtId="168" fontId="56" fillId="0" borderId="6" xfId="0" applyNumberFormat="1" applyFont="1" applyBorder="1" applyAlignment="1">
      <alignment horizontal="right" wrapText="1"/>
    </xf>
    <xf numFmtId="165" fontId="53" fillId="0" borderId="32" xfId="0" applyNumberFormat="1" applyFont="1" applyBorder="1" applyAlignment="1">
      <alignment horizontal="right" wrapText="1"/>
    </xf>
    <xf numFmtId="0" fontId="53" fillId="0" borderId="6" xfId="0" applyFont="1" applyBorder="1" applyAlignment="1">
      <alignment horizontal="right" wrapText="1"/>
    </xf>
    <xf numFmtId="165" fontId="53" fillId="0" borderId="6" xfId="0" applyNumberFormat="1" applyFont="1" applyBorder="1" applyAlignment="1">
      <alignment horizontal="right" wrapText="1"/>
    </xf>
    <xf numFmtId="168" fontId="53" fillId="0" borderId="9" xfId="0" applyNumberFormat="1" applyFont="1" applyBorder="1" applyAlignment="1">
      <alignment horizontal="right" wrapText="1"/>
    </xf>
    <xf numFmtId="168" fontId="55" fillId="0" borderId="9" xfId="0" applyNumberFormat="1" applyFont="1" applyBorder="1" applyAlignment="1">
      <alignment horizontal="right" wrapText="1"/>
    </xf>
    <xf numFmtId="168" fontId="53" fillId="0" borderId="32" xfId="0" applyNumberFormat="1" applyFont="1" applyBorder="1" applyAlignment="1">
      <alignment horizontal="right" wrapText="1"/>
    </xf>
    <xf numFmtId="0" fontId="53" fillId="36" borderId="0" xfId="0" applyFont="1" applyFill="1" applyAlignment="1">
      <alignment horizontal="center" wrapText="1"/>
    </xf>
    <xf numFmtId="165" fontId="66" fillId="2" borderId="0" xfId="0" applyNumberFormat="1" applyFont="1" applyFill="1" applyAlignment="1">
      <alignment horizontal="right" wrapText="1"/>
    </xf>
    <xf numFmtId="168" fontId="56" fillId="36" borderId="0" xfId="0" applyNumberFormat="1" applyFont="1" applyFill="1" applyAlignment="1" applyProtection="1">
      <alignment horizontal="right" wrapText="1"/>
      <protection locked="0"/>
    </xf>
    <xf numFmtId="170" fontId="56" fillId="2" borderId="0" xfId="0" applyNumberFormat="1" applyFont="1" applyFill="1" applyAlignment="1">
      <alignment horizontal="right" wrapText="1"/>
    </xf>
    <xf numFmtId="0" fontId="53" fillId="2" borderId="6" xfId="0" applyFont="1" applyFill="1" applyBorder="1" applyAlignment="1">
      <alignment horizontal="right" wrapText="1"/>
    </xf>
    <xf numFmtId="0" fontId="64" fillId="36" borderId="0" xfId="0" applyFont="1" applyFill="1" applyAlignment="1">
      <alignment wrapText="1"/>
    </xf>
    <xf numFmtId="0" fontId="54" fillId="2" borderId="0" xfId="0" applyFont="1" applyFill="1" applyAlignment="1">
      <alignment wrapText="1"/>
    </xf>
    <xf numFmtId="0" fontId="54" fillId="2" borderId="0" xfId="0" applyFont="1" applyFill="1" applyAlignment="1" applyProtection="1">
      <alignment wrapText="1"/>
      <protection locked="0"/>
    </xf>
    <xf numFmtId="168" fontId="56" fillId="0" borderId="0" xfId="0" applyNumberFormat="1" applyFont="1" applyAlignment="1" applyProtection="1">
      <alignment horizontal="right" wrapText="1"/>
      <protection locked="0"/>
    </xf>
    <xf numFmtId="168" fontId="55" fillId="2" borderId="32" xfId="0" applyNumberFormat="1" applyFont="1" applyFill="1" applyBorder="1" applyAlignment="1">
      <alignment horizontal="right" wrapText="1"/>
    </xf>
    <xf numFmtId="0" fontId="67" fillId="0" borderId="0" xfId="0" applyFont="1"/>
    <xf numFmtId="0" fontId="71" fillId="0" borderId="0" xfId="0" applyFont="1"/>
    <xf numFmtId="0" fontId="67" fillId="0" borderId="0" xfId="0" applyFont="1" applyProtection="1">
      <protection locked="0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wrapText="1"/>
    </xf>
    <xf numFmtId="168" fontId="71" fillId="0" borderId="0" xfId="0" applyNumberFormat="1" applyFont="1" applyAlignment="1">
      <alignment wrapText="1"/>
    </xf>
    <xf numFmtId="0" fontId="67" fillId="0" borderId="0" xfId="0" applyFont="1" applyAlignment="1" applyProtection="1">
      <alignment wrapText="1"/>
      <protection locked="0"/>
    </xf>
    <xf numFmtId="168" fontId="67" fillId="0" borderId="0" xfId="0" applyNumberFormat="1" applyFont="1" applyAlignment="1" applyProtection="1">
      <alignment wrapText="1"/>
      <protection locked="0"/>
    </xf>
    <xf numFmtId="168" fontId="71" fillId="0" borderId="0" xfId="0" applyNumberFormat="1" applyFont="1" applyAlignment="1" applyProtection="1">
      <alignment wrapText="1"/>
      <protection locked="0"/>
    </xf>
    <xf numFmtId="168" fontId="67" fillId="0" borderId="0" xfId="0" applyNumberFormat="1" applyFont="1" applyAlignment="1">
      <alignment wrapText="1"/>
    </xf>
    <xf numFmtId="0" fontId="67" fillId="0" borderId="0" xfId="0" applyFont="1" applyAlignment="1">
      <alignment wrapText="1"/>
    </xf>
    <xf numFmtId="0" fontId="67" fillId="0" borderId="0" xfId="0" applyFont="1" applyAlignment="1">
      <alignment horizontal="center" wrapText="1"/>
    </xf>
    <xf numFmtId="0" fontId="71" fillId="0" borderId="6" xfId="0" applyFont="1" applyBorder="1" applyAlignment="1">
      <alignment horizontal="center" vertical="center" wrapText="1"/>
    </xf>
    <xf numFmtId="168" fontId="71" fillId="0" borderId="6" xfId="0" applyNumberFormat="1" applyFont="1" applyBorder="1" applyAlignment="1">
      <alignment wrapText="1"/>
    </xf>
    <xf numFmtId="168" fontId="67" fillId="0" borderId="6" xfId="0" applyNumberFormat="1" applyFont="1" applyBorder="1" applyAlignment="1">
      <alignment wrapText="1"/>
    </xf>
    <xf numFmtId="168" fontId="67" fillId="0" borderId="6" xfId="0" applyNumberFormat="1" applyFont="1" applyBorder="1" applyAlignment="1" applyProtection="1">
      <alignment wrapText="1"/>
      <protection locked="0"/>
    </xf>
    <xf numFmtId="168" fontId="71" fillId="0" borderId="32" xfId="0" applyNumberFormat="1" applyFont="1" applyBorder="1" applyAlignment="1">
      <alignment wrapText="1"/>
    </xf>
    <xf numFmtId="168" fontId="71" fillId="0" borderId="5" xfId="0" applyNumberFormat="1" applyFont="1" applyBorder="1" applyAlignment="1">
      <alignment wrapText="1"/>
    </xf>
    <xf numFmtId="0" fontId="64" fillId="0" borderId="0" xfId="0" applyFont="1" applyAlignment="1">
      <alignment vertical="top" wrapText="1"/>
    </xf>
    <xf numFmtId="0" fontId="54" fillId="0" borderId="0" xfId="0" applyFont="1" applyAlignment="1">
      <alignment horizontal="center" vertical="top" wrapText="1"/>
    </xf>
    <xf numFmtId="0" fontId="55" fillId="0" borderId="0" xfId="0" applyFont="1" applyAlignment="1">
      <alignment horizontal="right" wrapText="1"/>
    </xf>
    <xf numFmtId="165" fontId="54" fillId="0" borderId="0" xfId="0" applyNumberFormat="1" applyFont="1" applyAlignment="1">
      <alignment horizontal="right" wrapText="1"/>
    </xf>
    <xf numFmtId="168" fontId="54" fillId="0" borderId="0" xfId="0" applyNumberFormat="1" applyFont="1" applyAlignment="1">
      <alignment horizontal="right" wrapText="1"/>
    </xf>
    <xf numFmtId="0" fontId="56" fillId="0" borderId="0" xfId="0" applyFont="1" applyAlignment="1" applyProtection="1">
      <alignment vertical="top" wrapText="1"/>
      <protection locked="0"/>
    </xf>
    <xf numFmtId="168" fontId="54" fillId="0" borderId="0" xfId="0" applyNumberFormat="1" applyFont="1" applyAlignment="1" applyProtection="1">
      <alignment horizontal="right" wrapText="1"/>
      <protection locked="0"/>
    </xf>
    <xf numFmtId="0" fontId="54" fillId="0" borderId="0" xfId="0" applyFont="1" applyAlignment="1" applyProtection="1">
      <alignment vertical="top" wrapText="1"/>
      <protection locked="0"/>
    </xf>
    <xf numFmtId="0" fontId="56" fillId="0" borderId="0" xfId="0" applyFont="1" applyAlignment="1" applyProtection="1">
      <alignment wrapText="1"/>
      <protection locked="0"/>
    </xf>
    <xf numFmtId="0" fontId="55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67" fillId="0" borderId="0" xfId="0" applyFont="1" applyAlignment="1">
      <alignment horizontal="center" vertical="top" wrapText="1"/>
    </xf>
    <xf numFmtId="168" fontId="54" fillId="0" borderId="6" xfId="0" applyNumberFormat="1" applyFont="1" applyBorder="1" applyAlignment="1" applyProtection="1">
      <alignment horizontal="right" wrapText="1"/>
      <protection locked="0"/>
    </xf>
    <xf numFmtId="168" fontId="53" fillId="0" borderId="5" xfId="0" applyNumberFormat="1" applyFont="1" applyBorder="1" applyAlignment="1">
      <alignment horizontal="right" wrapText="1"/>
    </xf>
    <xf numFmtId="0" fontId="71" fillId="0" borderId="6" xfId="0" applyFont="1" applyBorder="1"/>
    <xf numFmtId="0" fontId="67" fillId="0" borderId="6" xfId="0" applyFont="1" applyBorder="1"/>
    <xf numFmtId="14" fontId="55" fillId="0" borderId="0" xfId="0" applyNumberFormat="1" applyFont="1" applyAlignment="1">
      <alignment horizontal="right" wrapText="1"/>
    </xf>
    <xf numFmtId="14" fontId="7" fillId="0" borderId="33" xfId="0" applyNumberFormat="1" applyFont="1" applyBorder="1" applyAlignment="1">
      <alignment horizontal="center"/>
    </xf>
    <xf numFmtId="14" fontId="7" fillId="0" borderId="33" xfId="0" applyNumberFormat="1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7" fillId="0" borderId="34" xfId="0" applyFont="1" applyBorder="1" applyAlignment="1">
      <alignment horizontal="center"/>
    </xf>
    <xf numFmtId="0" fontId="54" fillId="0" borderId="35" xfId="0" applyFont="1" applyBorder="1"/>
    <xf numFmtId="0" fontId="54" fillId="0" borderId="36" xfId="0" applyFont="1" applyBorder="1"/>
    <xf numFmtId="9" fontId="54" fillId="0" borderId="36" xfId="54" applyFont="1" applyBorder="1"/>
    <xf numFmtId="0" fontId="54" fillId="0" borderId="37" xfId="0" applyFont="1" applyBorder="1"/>
    <xf numFmtId="9" fontId="54" fillId="0" borderId="38" xfId="54" applyFont="1" applyBorder="1"/>
    <xf numFmtId="0" fontId="7" fillId="0" borderId="39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9" fontId="7" fillId="0" borderId="40" xfId="0" applyNumberFormat="1" applyFont="1" applyBorder="1" applyAlignment="1">
      <alignment vertical="center"/>
    </xf>
    <xf numFmtId="9" fontId="7" fillId="0" borderId="38" xfId="0" applyNumberFormat="1" applyFont="1" applyBorder="1" applyAlignment="1">
      <alignment vertical="center"/>
    </xf>
    <xf numFmtId="0" fontId="54" fillId="0" borderId="41" xfId="0" applyFont="1" applyBorder="1"/>
    <xf numFmtId="168" fontId="54" fillId="0" borderId="41" xfId="0" applyNumberFormat="1" applyFont="1" applyBorder="1"/>
    <xf numFmtId="168" fontId="54" fillId="0" borderId="34" xfId="0" applyNumberFormat="1" applyFont="1" applyBorder="1"/>
    <xf numFmtId="175" fontId="54" fillId="0" borderId="0" xfId="0" applyNumberFormat="1" applyFont="1"/>
    <xf numFmtId="168" fontId="53" fillId="0" borderId="6" xfId="0" applyNumberFormat="1" applyFont="1" applyBorder="1" applyAlignment="1">
      <alignment horizontal="right" wrapText="1"/>
    </xf>
    <xf numFmtId="0" fontId="57" fillId="0" borderId="0" xfId="0" applyFont="1" applyAlignment="1">
      <alignment horizontal="center"/>
    </xf>
    <xf numFmtId="0" fontId="53" fillId="3" borderId="0" xfId="0" applyFont="1" applyFill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4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15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164" fontId="38" fillId="3" borderId="27" xfId="2" applyFont="1" applyFill="1" applyBorder="1" applyAlignment="1">
      <alignment horizontal="center"/>
    </xf>
    <xf numFmtId="164" fontId="38" fillId="3" borderId="28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6">
    <cellStyle name="20% - Акцент1" xfId="21" builtinId="30" customBuiltin="1"/>
    <cellStyle name="20% - Акцент2" xfId="24" builtinId="34" customBuiltin="1"/>
    <cellStyle name="20% - Акцент3" xfId="27" builtinId="38" customBuiltin="1"/>
    <cellStyle name="20% - Акцент4" xfId="30" builtinId="42" customBuiltin="1"/>
    <cellStyle name="20% - Акцент5" xfId="33" builtinId="46" customBuiltin="1"/>
    <cellStyle name="20% - Акцент6" xfId="36" builtinId="50" customBuiltin="1"/>
    <cellStyle name="40% - Акцент1" xfId="22" builtinId="31" customBuiltin="1"/>
    <cellStyle name="40% - Акцент2" xfId="25" builtinId="35" customBuiltin="1"/>
    <cellStyle name="40% - Акцент3" xfId="28" builtinId="39" customBuiltin="1"/>
    <cellStyle name="40% - Акцент4" xfId="31" builtinId="43" customBuiltin="1"/>
    <cellStyle name="40% - Акцент5" xfId="34" builtinId="47" customBuiltin="1"/>
    <cellStyle name="40% - Акцент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Neutral 2" xfId="38" xr:uid="{00000000-0005-0000-0000-000028000000}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Percent 2" xfId="53" xr:uid="{466856BD-FF53-4B58-A43E-0B6B85A6C218}"/>
    <cellStyle name="Percent 27" xfId="48" xr:uid="{00000000-0005-0000-0000-000033000000}"/>
    <cellStyle name="Акцент1" xfId="20" builtinId="29" customBuiltin="1"/>
    <cellStyle name="Акцент2" xfId="23" builtinId="33" customBuiltin="1"/>
    <cellStyle name="Акцент3" xfId="26" builtinId="37" customBuiltin="1"/>
    <cellStyle name="Акцент4" xfId="29" builtinId="41" customBuiltin="1"/>
    <cellStyle name="Акцент5" xfId="32" builtinId="45" customBuiltin="1"/>
    <cellStyle name="Акцент6" xfId="35" builtinId="49" customBuiltin="1"/>
    <cellStyle name="Бележка" xfId="17" builtinId="10" customBuiltin="1"/>
    <cellStyle name="Вход" xfId="11" builtinId="20" customBuiltin="1"/>
    <cellStyle name="Добър" xfId="9" builtinId="26" customBuiltin="1"/>
    <cellStyle name="Заглавие" xfId="4" builtinId="15" customBuiltin="1"/>
    <cellStyle name="Заглавие 1" xfId="5" builtinId="16" customBuiltin="1"/>
    <cellStyle name="Заглавие 2" xfId="6" builtinId="17" customBuiltin="1"/>
    <cellStyle name="Заглавие 3" xfId="7" builtinId="18" customBuiltin="1"/>
    <cellStyle name="Заглавие 4" xfId="8" builtinId="19" customBuiltin="1"/>
    <cellStyle name="Запетая" xfId="2" builtinId="3"/>
    <cellStyle name="Изход" xfId="12" builtinId="21" customBuiltin="1"/>
    <cellStyle name="Изчисление" xfId="13" builtinId="22" customBuiltin="1"/>
    <cellStyle name="Контролна клетка" xfId="15" builtinId="23" customBuiltin="1"/>
    <cellStyle name="Лош" xfId="10" builtinId="27" customBuiltin="1"/>
    <cellStyle name="Нормален" xfId="0" builtinId="0"/>
    <cellStyle name="Нормален 2" xfId="55" xr:uid="{C2EEDEC0-C0B4-42F5-B5B8-A6772358E8BB}"/>
    <cellStyle name="Обяснителен текст" xfId="18" builtinId="53" customBuiltin="1"/>
    <cellStyle name="Предупредителен текст" xfId="16" builtinId="11" customBuiltin="1"/>
    <cellStyle name="Процент" xfId="54" builtinId="5"/>
    <cellStyle name="Свързана клетка" xfId="14" builtinId="24" customBuiltin="1"/>
    <cellStyle name="Сума" xfId="19" builtinId="25" customBuiltin="1"/>
    <cellStyle name="Хипервръзка" xfId="1" builtinId="8"/>
  </cellStyles>
  <dxfs count="0"/>
  <tableStyles count="0" defaultTableStyle="TableStyleMedium9" defaultPivotStyle="PivotStyleLight16"/>
  <colors>
    <mruColors>
      <color rgb="FF00FF99"/>
      <color rgb="FFCCFF99"/>
      <color rgb="FF66FFFF"/>
      <color rgb="FFFFCCFF"/>
      <color rgb="FF33CCCC"/>
      <color rgb="FFFFFFCC"/>
      <color rgb="FFFFCC99"/>
      <color rgb="FFFF9999"/>
      <color rgb="FFCCCC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19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1000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21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77B06FD-532D-4986-82E0-52F9D85AFC02}"/>
            </a:ext>
          </a:extLst>
        </xdr:cNvPr>
        <xdr:cNvSpPr txBox="1"/>
      </xdr:nvSpPr>
      <xdr:spPr>
        <a:xfrm>
          <a:off x="3590925" y="398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48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2AE36B4-C572-4E58-9402-60CB3289820D}"/>
            </a:ext>
          </a:extLst>
        </xdr:cNvPr>
        <xdr:cNvSpPr txBox="1"/>
      </xdr:nvSpPr>
      <xdr:spPr>
        <a:xfrm>
          <a:off x="3590925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31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100FE3E-2A0B-48B8-94AE-436E2DF06930}"/>
            </a:ext>
          </a:extLst>
        </xdr:cNvPr>
        <xdr:cNvSpPr txBox="1"/>
      </xdr:nvSpPr>
      <xdr:spPr>
        <a:xfrm>
          <a:off x="3590925" y="957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32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7AA6BF7-1350-4074-9C2E-03E9F2324DC0}"/>
            </a:ext>
          </a:extLst>
        </xdr:cNvPr>
        <xdr:cNvSpPr txBox="1"/>
      </xdr:nvSpPr>
      <xdr:spPr>
        <a:xfrm>
          <a:off x="3590925" y="957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733425</xdr:colOff>
      <xdr:row>19</xdr:row>
      <xdr:rowOff>114300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78561A2-DEE6-45C8-9AD5-EF1A77B39962}"/>
            </a:ext>
          </a:extLst>
        </xdr:cNvPr>
        <xdr:cNvSpPr txBox="1"/>
      </xdr:nvSpPr>
      <xdr:spPr>
        <a:xfrm>
          <a:off x="4137025" y="3704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733425</xdr:colOff>
      <xdr:row>21</xdr:row>
      <xdr:rowOff>114300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25DAC6E-115B-40A7-B3AF-CF50B67067E8}"/>
            </a:ext>
          </a:extLst>
        </xdr:cNvPr>
        <xdr:cNvSpPr txBox="1"/>
      </xdr:nvSpPr>
      <xdr:spPr>
        <a:xfrm>
          <a:off x="413702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733425</xdr:colOff>
      <xdr:row>48</xdr:row>
      <xdr:rowOff>114300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E0029E5-C0B6-48B1-9483-86955225609F}"/>
            </a:ext>
          </a:extLst>
        </xdr:cNvPr>
        <xdr:cNvSpPr txBox="1"/>
      </xdr:nvSpPr>
      <xdr:spPr>
        <a:xfrm>
          <a:off x="4137025" y="9122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733425</xdr:colOff>
      <xdr:row>31</xdr:row>
      <xdr:rowOff>114300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82BF63D-C2B8-4C2A-AFE2-1468ED39B17A}"/>
            </a:ext>
          </a:extLst>
        </xdr:cNvPr>
        <xdr:cNvSpPr txBox="1"/>
      </xdr:nvSpPr>
      <xdr:spPr>
        <a:xfrm>
          <a:off x="4137025" y="595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733425</xdr:colOff>
      <xdr:row>32</xdr:row>
      <xdr:rowOff>114300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EBA5F22-6FA9-42A8-9C23-986B5550F2F8}"/>
            </a:ext>
          </a:extLst>
        </xdr:cNvPr>
        <xdr:cNvSpPr txBox="1"/>
      </xdr:nvSpPr>
      <xdr:spPr>
        <a:xfrm>
          <a:off x="4137025" y="61425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19</xdr:row>
      <xdr:rowOff>114300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E9A6CA10-E21F-4210-868C-2CB3C178480F}"/>
            </a:ext>
          </a:extLst>
        </xdr:cNvPr>
        <xdr:cNvSpPr txBox="1"/>
      </xdr:nvSpPr>
      <xdr:spPr>
        <a:xfrm>
          <a:off x="4139565" y="3649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21</xdr:row>
      <xdr:rowOff>114300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D378AF4-4E89-4145-8D27-1585C387BBC1}"/>
            </a:ext>
          </a:extLst>
        </xdr:cNvPr>
        <xdr:cNvSpPr txBox="1"/>
      </xdr:nvSpPr>
      <xdr:spPr>
        <a:xfrm>
          <a:off x="4139565" y="4015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48</xdr:row>
      <xdr:rowOff>114300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8DCD26B-DC49-4B71-BA35-59B7634AD9E1}"/>
            </a:ext>
          </a:extLst>
        </xdr:cNvPr>
        <xdr:cNvSpPr txBox="1"/>
      </xdr:nvSpPr>
      <xdr:spPr>
        <a:xfrm>
          <a:off x="4139565" y="8968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31</xdr:row>
      <xdr:rowOff>114300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A36657C-6E30-4F24-85A2-946BC2E2BBD5}"/>
            </a:ext>
          </a:extLst>
        </xdr:cNvPr>
        <xdr:cNvSpPr txBox="1"/>
      </xdr:nvSpPr>
      <xdr:spPr>
        <a:xfrm>
          <a:off x="4139565" y="5859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32</xdr:row>
      <xdr:rowOff>114300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86F1118-4A28-424D-AF80-6236BA5E8986}"/>
            </a:ext>
          </a:extLst>
        </xdr:cNvPr>
        <xdr:cNvSpPr txBox="1"/>
      </xdr:nvSpPr>
      <xdr:spPr>
        <a:xfrm>
          <a:off x="4139565" y="6042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19</xdr:row>
      <xdr:rowOff>114300</xdr:rowOff>
    </xdr:from>
    <xdr:ext cx="184731" cy="264560"/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870DCB26-183F-4004-8FEC-AF8B86332DEF}"/>
            </a:ext>
          </a:extLst>
        </xdr:cNvPr>
        <xdr:cNvSpPr txBox="1"/>
      </xdr:nvSpPr>
      <xdr:spPr>
        <a:xfrm>
          <a:off x="4048125" y="3752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21</xdr:row>
      <xdr:rowOff>114300</xdr:rowOff>
    </xdr:from>
    <xdr:ext cx="184731" cy="26456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EF1CA15F-955F-41C6-BCB3-B612102F1AEE}"/>
            </a:ext>
          </a:extLst>
        </xdr:cNvPr>
        <xdr:cNvSpPr txBox="1"/>
      </xdr:nvSpPr>
      <xdr:spPr>
        <a:xfrm>
          <a:off x="4048125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48</xdr:row>
      <xdr:rowOff>114300</xdr:rowOff>
    </xdr:from>
    <xdr:ext cx="184731" cy="26456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CD2DCBA1-398C-43D7-8838-1A8C4CD3CFCB}"/>
            </a:ext>
          </a:extLst>
        </xdr:cNvPr>
        <xdr:cNvSpPr txBox="1"/>
      </xdr:nvSpPr>
      <xdr:spPr>
        <a:xfrm>
          <a:off x="4048125" y="927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31</xdr:row>
      <xdr:rowOff>114300</xdr:rowOff>
    </xdr:from>
    <xdr:ext cx="184731" cy="264560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85542B26-A508-4EB1-96B3-38604712AA89}"/>
            </a:ext>
          </a:extLst>
        </xdr:cNvPr>
        <xdr:cNvSpPr txBox="1"/>
      </xdr:nvSpPr>
      <xdr:spPr>
        <a:xfrm>
          <a:off x="4048125" y="605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32</xdr:row>
      <xdr:rowOff>114300</xdr:rowOff>
    </xdr:from>
    <xdr:ext cx="184731" cy="264560"/>
    <xdr:sp macro="" textlink="">
      <xdr:nvSpPr>
        <xdr:cNvPr id="26" name="TextBox 5">
          <a:extLst>
            <a:ext uri="{FF2B5EF4-FFF2-40B4-BE49-F238E27FC236}">
              <a16:creationId xmlns:a16="http://schemas.microsoft.com/office/drawing/2014/main" id="{0FA2FBE5-A341-4638-988F-5CFCAA7B5909}"/>
            </a:ext>
          </a:extLst>
        </xdr:cNvPr>
        <xdr:cNvSpPr txBox="1"/>
      </xdr:nvSpPr>
      <xdr:spPr>
        <a:xfrm>
          <a:off x="4048125" y="624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9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5037E5D-A333-4A31-BD0B-5FE73EB7D4D7}"/>
            </a:ext>
          </a:extLst>
        </xdr:cNvPr>
        <xdr:cNvSpPr txBox="1"/>
      </xdr:nvSpPr>
      <xdr:spPr>
        <a:xfrm>
          <a:off x="4048125" y="417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9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008725F-1DFD-431E-967E-8409B4D00F43}"/>
            </a:ext>
          </a:extLst>
        </xdr:cNvPr>
        <xdr:cNvSpPr txBox="1"/>
      </xdr:nvSpPr>
      <xdr:spPr>
        <a:xfrm>
          <a:off x="5229225" y="1821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  <pageSetUpPr fitToPage="1"/>
  </sheetPr>
  <dimension ref="A1:K63"/>
  <sheetViews>
    <sheetView tabSelected="1" zoomScaleNormal="100" workbookViewId="0">
      <selection activeCell="A5" sqref="A5"/>
    </sheetView>
  </sheetViews>
  <sheetFormatPr defaultColWidth="9.140625" defaultRowHeight="15" x14ac:dyDescent="0.25"/>
  <cols>
    <col min="1" max="1" width="37.5703125" style="162" customWidth="1"/>
    <col min="2" max="2" width="10.140625" style="162" hidden="1" customWidth="1"/>
    <col min="3" max="3" width="13.42578125" style="162" customWidth="1"/>
    <col min="4" max="4" width="6.42578125" style="162" customWidth="1"/>
    <col min="5" max="5" width="13.42578125" style="162" customWidth="1"/>
    <col min="6" max="6" width="32.85546875" style="162" hidden="1" customWidth="1"/>
    <col min="7" max="7" width="42.28515625" style="162" hidden="1" customWidth="1"/>
    <col min="8" max="9" width="11.28515625" style="162" hidden="1" customWidth="1"/>
    <col min="10" max="10" width="10.28515625" style="162" hidden="1" customWidth="1"/>
    <col min="11" max="11" width="11.42578125" style="162" hidden="1" customWidth="1"/>
    <col min="12" max="12" width="0" style="162" hidden="1" customWidth="1"/>
    <col min="13" max="16384" width="9.140625" style="162"/>
  </cols>
  <sheetData>
    <row r="1" spans="1:11" s="174" customFormat="1" x14ac:dyDescent="0.25">
      <c r="A1" s="232" t="s">
        <v>284</v>
      </c>
      <c r="B1" s="232"/>
      <c r="C1" s="232"/>
      <c r="D1" s="232"/>
      <c r="E1" s="232"/>
    </row>
    <row r="2" spans="1:11" ht="16.5" x14ac:dyDescent="0.25">
      <c r="A2" s="176" t="s">
        <v>283</v>
      </c>
    </row>
    <row r="3" spans="1:11" ht="16.5" x14ac:dyDescent="0.25">
      <c r="A3" s="176" t="s">
        <v>388</v>
      </c>
    </row>
    <row r="4" spans="1:11" x14ac:dyDescent="0.25">
      <c r="F4" s="174"/>
    </row>
    <row r="5" spans="1:11" ht="15.75" thickBot="1" x14ac:dyDescent="0.3">
      <c r="A5" s="162" t="s">
        <v>377</v>
      </c>
      <c r="F5" s="174"/>
    </row>
    <row r="6" spans="1:11" x14ac:dyDescent="0.25">
      <c r="A6" s="243" t="s">
        <v>288</v>
      </c>
      <c r="B6" s="244" t="s">
        <v>378</v>
      </c>
      <c r="C6" s="245">
        <v>45838</v>
      </c>
      <c r="D6" s="245"/>
      <c r="E6" s="245">
        <v>45657</v>
      </c>
      <c r="F6" s="174"/>
      <c r="G6" s="327" t="s">
        <v>371</v>
      </c>
      <c r="H6" s="318">
        <f>C6</f>
        <v>45838</v>
      </c>
      <c r="I6" s="319">
        <f>E6</f>
        <v>45657</v>
      </c>
      <c r="J6" s="320" t="s">
        <v>372</v>
      </c>
      <c r="K6" s="329" t="s">
        <v>373</v>
      </c>
    </row>
    <row r="7" spans="1:11" ht="20.25" customHeight="1" thickBot="1" x14ac:dyDescent="0.3">
      <c r="A7" s="246"/>
      <c r="B7" s="247"/>
      <c r="C7" s="268" t="s">
        <v>0</v>
      </c>
      <c r="D7" s="247"/>
      <c r="E7" s="268" t="s">
        <v>0</v>
      </c>
      <c r="F7" s="174"/>
      <c r="G7" s="328"/>
      <c r="H7" s="321" t="s">
        <v>374</v>
      </c>
      <c r="I7" s="321" t="s">
        <v>374</v>
      </c>
      <c r="J7" s="321" t="s">
        <v>374</v>
      </c>
      <c r="K7" s="330"/>
    </row>
    <row r="8" spans="1:11" x14ac:dyDescent="0.25">
      <c r="A8" s="158" t="s">
        <v>1</v>
      </c>
      <c r="B8" s="248"/>
      <c r="C8" s="249"/>
      <c r="D8" s="249"/>
      <c r="E8" s="249"/>
      <c r="G8" s="322"/>
      <c r="H8" s="331"/>
      <c r="I8" s="331"/>
      <c r="J8" s="331"/>
      <c r="K8" s="323"/>
    </row>
    <row r="9" spans="1:11" x14ac:dyDescent="0.25">
      <c r="A9" s="159" t="s">
        <v>30</v>
      </c>
      <c r="B9" s="250">
        <v>13</v>
      </c>
      <c r="C9" s="239">
        <v>1161</v>
      </c>
      <c r="D9" s="239"/>
      <c r="E9" s="239">
        <v>3322</v>
      </c>
      <c r="G9" s="322" t="str">
        <f t="shared" ref="G9:G15" si="0">A9</f>
        <v xml:space="preserve">Имоти, машини и съоръжения  </v>
      </c>
      <c r="H9" s="332">
        <f t="shared" ref="H9:H15" si="1">C9</f>
        <v>1161</v>
      </c>
      <c r="I9" s="332">
        <f t="shared" ref="I9:I15" si="2">E9</f>
        <v>3322</v>
      </c>
      <c r="J9" s="332">
        <f>H9-I9</f>
        <v>-2161</v>
      </c>
      <c r="K9" s="324">
        <f>J9/I9</f>
        <v>-0.65051173991571343</v>
      </c>
    </row>
    <row r="10" spans="1:11" ht="13.5" customHeight="1" x14ac:dyDescent="0.25">
      <c r="A10" s="159" t="s">
        <v>281</v>
      </c>
      <c r="B10" s="250">
        <v>14</v>
      </c>
      <c r="C10" s="239">
        <v>0</v>
      </c>
      <c r="D10" s="239"/>
      <c r="E10" s="239" t="s">
        <v>215</v>
      </c>
      <c r="G10" s="322" t="str">
        <f t="shared" si="0"/>
        <v>Нематериални активи</v>
      </c>
      <c r="H10" s="332">
        <f t="shared" si="1"/>
        <v>0</v>
      </c>
      <c r="I10" s="332" t="str">
        <f t="shared" si="2"/>
        <v>-</v>
      </c>
      <c r="J10" s="332"/>
      <c r="K10" s="324"/>
    </row>
    <row r="11" spans="1:11" x14ac:dyDescent="0.25">
      <c r="A11" s="159" t="s">
        <v>2</v>
      </c>
      <c r="B11" s="250">
        <v>16</v>
      </c>
      <c r="C11" s="239">
        <v>52352</v>
      </c>
      <c r="D11" s="239"/>
      <c r="E11" s="239">
        <v>52352</v>
      </c>
      <c r="G11" s="322" t="str">
        <f t="shared" si="0"/>
        <v>Инвестиции в дъщерни предприятия</v>
      </c>
      <c r="H11" s="332">
        <f t="shared" si="1"/>
        <v>52352</v>
      </c>
      <c r="I11" s="332">
        <f t="shared" si="2"/>
        <v>52352</v>
      </c>
      <c r="J11" s="332">
        <f t="shared" ref="J11:J33" si="3">H11-I11</f>
        <v>0</v>
      </c>
      <c r="K11" s="324">
        <f t="shared" ref="K11:K33" si="4">J11/I11</f>
        <v>0</v>
      </c>
    </row>
    <row r="12" spans="1:11" x14ac:dyDescent="0.25">
      <c r="A12" s="159" t="s">
        <v>3</v>
      </c>
      <c r="B12" s="250">
        <v>17</v>
      </c>
      <c r="C12" s="239">
        <v>385</v>
      </c>
      <c r="D12" s="239"/>
      <c r="E12" s="239">
        <v>385</v>
      </c>
      <c r="G12" s="322" t="str">
        <f t="shared" si="0"/>
        <v>Инвестиции в асоциирани предприятия</v>
      </c>
      <c r="H12" s="332">
        <f t="shared" si="1"/>
        <v>385</v>
      </c>
      <c r="I12" s="332">
        <f t="shared" si="2"/>
        <v>385</v>
      </c>
      <c r="J12" s="332">
        <f t="shared" si="3"/>
        <v>0</v>
      </c>
      <c r="K12" s="324">
        <f t="shared" si="4"/>
        <v>0</v>
      </c>
    </row>
    <row r="13" spans="1:11" x14ac:dyDescent="0.25">
      <c r="A13" s="159" t="s">
        <v>4</v>
      </c>
      <c r="B13" s="250">
        <v>15</v>
      </c>
      <c r="C13" s="239">
        <v>10214</v>
      </c>
      <c r="D13" s="239"/>
      <c r="E13" s="239">
        <v>10214</v>
      </c>
      <c r="G13" s="322" t="str">
        <f t="shared" si="0"/>
        <v>Инвестиционни имоти</v>
      </c>
      <c r="H13" s="332">
        <f t="shared" si="1"/>
        <v>10214</v>
      </c>
      <c r="I13" s="332">
        <f t="shared" si="2"/>
        <v>10214</v>
      </c>
      <c r="J13" s="332">
        <f t="shared" si="3"/>
        <v>0</v>
      </c>
      <c r="K13" s="324">
        <f t="shared" si="4"/>
        <v>0</v>
      </c>
    </row>
    <row r="14" spans="1:11" ht="15" customHeight="1" x14ac:dyDescent="0.25">
      <c r="A14" s="159" t="s">
        <v>6</v>
      </c>
      <c r="B14" s="250">
        <v>22.31</v>
      </c>
      <c r="C14" s="239">
        <v>45101</v>
      </c>
      <c r="D14" s="239"/>
      <c r="E14" s="239">
        <v>44003</v>
      </c>
      <c r="G14" s="322" t="str">
        <f t="shared" si="0"/>
        <v>Дългосрочни вземания от свързани лица</v>
      </c>
      <c r="H14" s="332">
        <f t="shared" si="1"/>
        <v>45101</v>
      </c>
      <c r="I14" s="332">
        <f t="shared" si="2"/>
        <v>44003</v>
      </c>
      <c r="J14" s="332">
        <f t="shared" si="3"/>
        <v>1098</v>
      </c>
      <c r="K14" s="324">
        <f t="shared" si="4"/>
        <v>2.4952844124264253E-2</v>
      </c>
    </row>
    <row r="15" spans="1:11" x14ac:dyDescent="0.25">
      <c r="A15" s="159" t="s">
        <v>7</v>
      </c>
      <c r="B15" s="250">
        <v>18</v>
      </c>
      <c r="C15" s="266">
        <v>737</v>
      </c>
      <c r="D15" s="239"/>
      <c r="E15" s="266">
        <v>737</v>
      </c>
      <c r="G15" s="322" t="str">
        <f t="shared" si="0"/>
        <v>Отсрочени данъчни активи</v>
      </c>
      <c r="H15" s="332">
        <f t="shared" si="1"/>
        <v>737</v>
      </c>
      <c r="I15" s="332">
        <f t="shared" si="2"/>
        <v>737</v>
      </c>
      <c r="J15" s="332">
        <f t="shared" si="3"/>
        <v>0</v>
      </c>
      <c r="K15" s="324">
        <f t="shared" si="4"/>
        <v>0</v>
      </c>
    </row>
    <row r="16" spans="1:11" x14ac:dyDescent="0.25">
      <c r="A16" s="158" t="s">
        <v>1</v>
      </c>
      <c r="B16" s="251"/>
      <c r="C16" s="252">
        <v>109950</v>
      </c>
      <c r="D16" s="252"/>
      <c r="E16" s="252">
        <v>111013</v>
      </c>
      <c r="G16" s="322" t="str">
        <f t="shared" ref="G16:G20" si="5">A19</f>
        <v>Материални запаси</v>
      </c>
      <c r="H16" s="332">
        <f>C19</f>
        <v>6741</v>
      </c>
      <c r="I16" s="332">
        <f>E19</f>
        <v>7814</v>
      </c>
      <c r="J16" s="332">
        <f t="shared" si="3"/>
        <v>-1073</v>
      </c>
      <c r="K16" s="324">
        <f t="shared" si="4"/>
        <v>-0.13731763501407729</v>
      </c>
    </row>
    <row r="17" spans="1:11" x14ac:dyDescent="0.25">
      <c r="A17" s="159"/>
      <c r="B17" s="251"/>
      <c r="C17" s="252"/>
      <c r="D17" s="252"/>
      <c r="E17" s="252"/>
      <c r="G17" s="322" t="str">
        <f t="shared" si="5"/>
        <v>Търговски и други вземания</v>
      </c>
      <c r="H17" s="332">
        <f>C20</f>
        <v>786</v>
      </c>
      <c r="I17" s="332">
        <f>E20</f>
        <v>1456</v>
      </c>
      <c r="J17" s="332">
        <f t="shared" si="3"/>
        <v>-670</v>
      </c>
      <c r="K17" s="324">
        <f t="shared" si="4"/>
        <v>-0.46016483516483514</v>
      </c>
    </row>
    <row r="18" spans="1:11" x14ac:dyDescent="0.25">
      <c r="A18" s="158" t="s">
        <v>8</v>
      </c>
      <c r="B18" s="251"/>
      <c r="C18" s="239"/>
      <c r="D18" s="239"/>
      <c r="E18" s="239"/>
      <c r="G18" s="322" t="str">
        <f t="shared" si="5"/>
        <v>Краткосрочни вземания от свързани лица</v>
      </c>
      <c r="H18" s="332">
        <f>C21</f>
        <v>13044</v>
      </c>
      <c r="I18" s="332">
        <f>E21</f>
        <v>9133</v>
      </c>
      <c r="J18" s="332">
        <f t="shared" si="3"/>
        <v>3911</v>
      </c>
      <c r="K18" s="324">
        <f t="shared" si="4"/>
        <v>0.42822730756596955</v>
      </c>
    </row>
    <row r="19" spans="1:11" x14ac:dyDescent="0.25">
      <c r="A19" s="159" t="s">
        <v>9</v>
      </c>
      <c r="B19" s="250">
        <v>20</v>
      </c>
      <c r="C19" s="239">
        <v>6741</v>
      </c>
      <c r="D19" s="239"/>
      <c r="E19" s="239">
        <v>7814</v>
      </c>
      <c r="G19" s="322" t="str">
        <f t="shared" si="5"/>
        <v>Вземания за данъци</v>
      </c>
      <c r="H19" s="332">
        <f>C22</f>
        <v>213</v>
      </c>
      <c r="I19" s="332">
        <f>E22</f>
        <v>108</v>
      </c>
      <c r="J19" s="332">
        <f t="shared" si="3"/>
        <v>105</v>
      </c>
      <c r="K19" s="324">
        <f t="shared" si="4"/>
        <v>0.97222222222222221</v>
      </c>
    </row>
    <row r="20" spans="1:11" x14ac:dyDescent="0.25">
      <c r="A20" s="159" t="s">
        <v>11</v>
      </c>
      <c r="B20" s="250">
        <v>21</v>
      </c>
      <c r="C20" s="239">
        <v>786</v>
      </c>
      <c r="D20" s="239"/>
      <c r="E20" s="239">
        <v>1456</v>
      </c>
      <c r="G20" s="322" t="str">
        <f t="shared" si="5"/>
        <v>Пари и парични еквиваленти</v>
      </c>
      <c r="H20" s="332">
        <f>C23</f>
        <v>14135</v>
      </c>
      <c r="I20" s="332">
        <f>E23</f>
        <v>3131</v>
      </c>
      <c r="J20" s="332">
        <f t="shared" si="3"/>
        <v>11004</v>
      </c>
      <c r="K20" s="324">
        <f t="shared" si="4"/>
        <v>3.5145320983711272</v>
      </c>
    </row>
    <row r="21" spans="1:11" ht="30" x14ac:dyDescent="0.25">
      <c r="A21" s="159" t="s">
        <v>62</v>
      </c>
      <c r="B21" s="250">
        <v>22.31</v>
      </c>
      <c r="C21" s="239">
        <v>13044</v>
      </c>
      <c r="D21" s="239"/>
      <c r="E21" s="239">
        <v>9133</v>
      </c>
      <c r="G21" s="322"/>
      <c r="H21" s="332"/>
      <c r="I21" s="332"/>
      <c r="J21" s="332"/>
      <c r="K21" s="324"/>
    </row>
    <row r="22" spans="1:11" x14ac:dyDescent="0.25">
      <c r="A22" s="159" t="s">
        <v>280</v>
      </c>
      <c r="B22" s="253" t="s">
        <v>379</v>
      </c>
      <c r="C22" s="239">
        <v>213</v>
      </c>
      <c r="D22" s="239"/>
      <c r="E22" s="239">
        <v>108</v>
      </c>
      <c r="G22" s="322" t="str">
        <f>A32</f>
        <v>Основен / Акционерен капитал</v>
      </c>
      <c r="H22" s="332">
        <f>C32</f>
        <v>70957.491999999998</v>
      </c>
      <c r="I22" s="332">
        <f>E32</f>
        <v>53331</v>
      </c>
      <c r="J22" s="332">
        <f t="shared" si="3"/>
        <v>17626.491999999998</v>
      </c>
      <c r="K22" s="324">
        <f t="shared" si="4"/>
        <v>0.33051118486433778</v>
      </c>
    </row>
    <row r="23" spans="1:11" x14ac:dyDescent="0.25">
      <c r="A23" s="159" t="s">
        <v>13</v>
      </c>
      <c r="B23" s="250">
        <v>23</v>
      </c>
      <c r="C23" s="266">
        <v>14135</v>
      </c>
      <c r="D23" s="239"/>
      <c r="E23" s="266">
        <v>3131</v>
      </c>
      <c r="G23" s="322" t="str">
        <f>A33</f>
        <v>Други резерви</v>
      </c>
      <c r="H23" s="332">
        <f>C33</f>
        <v>65449.3321</v>
      </c>
      <c r="I23" s="332">
        <f>E33</f>
        <v>67037</v>
      </c>
      <c r="J23" s="332">
        <f t="shared" si="3"/>
        <v>-1587.6679000000004</v>
      </c>
      <c r="K23" s="324">
        <f t="shared" si="4"/>
        <v>-2.3683456896937519E-2</v>
      </c>
    </row>
    <row r="24" spans="1:11" x14ac:dyDescent="0.25">
      <c r="A24" s="158" t="s">
        <v>8</v>
      </c>
      <c r="B24" s="251"/>
      <c r="C24" s="254">
        <v>34919</v>
      </c>
      <c r="D24" s="254"/>
      <c r="E24" s="254">
        <v>21642</v>
      </c>
      <c r="G24" s="322" t="str">
        <f>A35</f>
        <v>Текуща печалба/(загуба)</v>
      </c>
      <c r="H24" s="332">
        <f>C35</f>
        <v>-129</v>
      </c>
      <c r="I24" s="332">
        <f>E35</f>
        <v>214</v>
      </c>
      <c r="J24" s="332">
        <f t="shared" si="3"/>
        <v>-343</v>
      </c>
      <c r="K24" s="324">
        <f t="shared" si="4"/>
        <v>-1.6028037383177569</v>
      </c>
    </row>
    <row r="25" spans="1:11" x14ac:dyDescent="0.25">
      <c r="A25" s="159"/>
      <c r="B25" s="251"/>
      <c r="C25" s="239"/>
      <c r="D25" s="239"/>
      <c r="E25" s="239"/>
      <c r="G25" s="322" t="str">
        <f>A36</f>
        <v>Общо собствен капитал</v>
      </c>
      <c r="H25" s="332">
        <f>C36</f>
        <v>136491.55817</v>
      </c>
      <c r="I25" s="332">
        <f>E36</f>
        <v>120582</v>
      </c>
      <c r="J25" s="332">
        <f t="shared" si="3"/>
        <v>15909.558170000004</v>
      </c>
      <c r="K25" s="324">
        <f t="shared" si="4"/>
        <v>0.13193974365991609</v>
      </c>
    </row>
    <row r="26" spans="1:11" ht="15.75" thickBot="1" x14ac:dyDescent="0.3">
      <c r="A26" s="158" t="s">
        <v>15</v>
      </c>
      <c r="B26" s="251"/>
      <c r="C26" s="267">
        <v>144869</v>
      </c>
      <c r="D26" s="255"/>
      <c r="E26" s="267">
        <v>132655</v>
      </c>
      <c r="G26" s="322" t="str">
        <f>A40</f>
        <v>Пенсионни и други задължения към персонала</v>
      </c>
      <c r="H26" s="332">
        <f>C40</f>
        <v>16</v>
      </c>
      <c r="I26" s="332">
        <f>E40</f>
        <v>16</v>
      </c>
      <c r="J26" s="332">
        <f t="shared" si="3"/>
        <v>0</v>
      </c>
      <c r="K26" s="324">
        <f t="shared" si="4"/>
        <v>0</v>
      </c>
    </row>
    <row r="27" spans="1:11" ht="15.75" thickTop="1" x14ac:dyDescent="0.25">
      <c r="A27" s="155"/>
      <c r="B27" s="256"/>
      <c r="C27" s="172"/>
      <c r="D27" s="172"/>
      <c r="E27" s="172"/>
      <c r="G27" s="322" t="str">
        <f>A41</f>
        <v>Дългосрочни търговски и други задължения</v>
      </c>
      <c r="H27" s="332">
        <f>C41</f>
        <v>105</v>
      </c>
      <c r="I27" s="332">
        <f>E41</f>
        <v>96</v>
      </c>
      <c r="J27" s="332">
        <f t="shared" si="3"/>
        <v>9</v>
      </c>
      <c r="K27" s="324">
        <f t="shared" si="4"/>
        <v>9.375E-2</v>
      </c>
    </row>
    <row r="28" spans="1:11" x14ac:dyDescent="0.25">
      <c r="A28" s="257" t="s">
        <v>16</v>
      </c>
      <c r="B28" s="258"/>
      <c r="C28" s="245">
        <v>45838</v>
      </c>
      <c r="D28" s="245"/>
      <c r="E28" s="245">
        <v>45657</v>
      </c>
      <c r="G28" s="322" t="str">
        <f>A42</f>
        <v>Нетекущи пасиви</v>
      </c>
      <c r="H28" s="332">
        <f>C42</f>
        <v>121</v>
      </c>
      <c r="I28" s="332">
        <f>E42</f>
        <v>112</v>
      </c>
      <c r="J28" s="332">
        <f t="shared" si="3"/>
        <v>9</v>
      </c>
      <c r="K28" s="324">
        <f t="shared" si="4"/>
        <v>8.0357142857142863E-2</v>
      </c>
    </row>
    <row r="29" spans="1:11" ht="14.25" customHeight="1" x14ac:dyDescent="0.25">
      <c r="A29" s="257"/>
      <c r="B29" s="258"/>
      <c r="C29" s="269" t="s">
        <v>0</v>
      </c>
      <c r="D29" s="255"/>
      <c r="E29" s="269" t="s">
        <v>0</v>
      </c>
      <c r="G29" s="322" t="str">
        <f>A45</f>
        <v>Провизии</v>
      </c>
      <c r="H29" s="332">
        <f>C45</f>
        <v>21</v>
      </c>
      <c r="I29" s="332">
        <f>E45</f>
        <v>21</v>
      </c>
      <c r="J29" s="332">
        <f t="shared" si="3"/>
        <v>0</v>
      </c>
      <c r="K29" s="324">
        <f t="shared" si="4"/>
        <v>0</v>
      </c>
    </row>
    <row r="30" spans="1:11" x14ac:dyDescent="0.25">
      <c r="A30" s="158"/>
      <c r="B30" s="251"/>
      <c r="C30" s="259"/>
      <c r="D30" s="259"/>
      <c r="E30" s="259"/>
      <c r="G30" s="322" t="str">
        <f>A46</f>
        <v>Пенсионни и други задължения към персонала</v>
      </c>
      <c r="H30" s="332">
        <f>C46</f>
        <v>370</v>
      </c>
      <c r="I30" s="332">
        <f>E46</f>
        <v>402</v>
      </c>
      <c r="J30" s="332">
        <f t="shared" si="3"/>
        <v>-32</v>
      </c>
      <c r="K30" s="324">
        <f t="shared" si="4"/>
        <v>-7.9601990049751242E-2</v>
      </c>
    </row>
    <row r="31" spans="1:11" x14ac:dyDescent="0.25">
      <c r="A31" s="158" t="s">
        <v>17</v>
      </c>
      <c r="B31" s="251"/>
      <c r="C31" s="259"/>
      <c r="D31" s="259"/>
      <c r="E31" s="259"/>
      <c r="G31" s="322" t="str">
        <f>A47</f>
        <v>Краткосрочни търговски и други задължения</v>
      </c>
      <c r="H31" s="332">
        <f>C47</f>
        <v>6258</v>
      </c>
      <c r="I31" s="332">
        <f>E47</f>
        <v>6238</v>
      </c>
      <c r="J31" s="332">
        <f t="shared" si="3"/>
        <v>20</v>
      </c>
      <c r="K31" s="324">
        <f t="shared" si="4"/>
        <v>3.2061558191728116E-3</v>
      </c>
    </row>
    <row r="32" spans="1:11" x14ac:dyDescent="0.25">
      <c r="A32" s="159" t="s">
        <v>31</v>
      </c>
      <c r="B32" s="253" t="s">
        <v>380</v>
      </c>
      <c r="C32" s="239">
        <v>70957.491999999998</v>
      </c>
      <c r="D32" s="239"/>
      <c r="E32" s="239">
        <v>53331</v>
      </c>
      <c r="G32" s="322" t="str">
        <f>A48</f>
        <v>Краткосрочни задължения към свързани лица</v>
      </c>
      <c r="H32" s="332">
        <f>C48</f>
        <v>1607</v>
      </c>
      <c r="I32" s="332">
        <f>E48</f>
        <v>5229</v>
      </c>
      <c r="J32" s="332">
        <f t="shared" si="3"/>
        <v>-3622</v>
      </c>
      <c r="K32" s="324">
        <f t="shared" si="4"/>
        <v>-0.69267546375980116</v>
      </c>
    </row>
    <row r="33" spans="1:11" ht="15.75" thickBot="1" x14ac:dyDescent="0.3">
      <c r="A33" s="159" t="s">
        <v>18</v>
      </c>
      <c r="B33" s="253" t="s">
        <v>381</v>
      </c>
      <c r="C33" s="239">
        <v>65449.3321</v>
      </c>
      <c r="D33" s="239"/>
      <c r="E33" s="239">
        <v>67037</v>
      </c>
      <c r="G33" s="325" t="str">
        <f>A49</f>
        <v>Задължения за данъци</v>
      </c>
      <c r="H33" s="333">
        <f>C49</f>
        <v>0</v>
      </c>
      <c r="I33" s="333">
        <f>E49</f>
        <v>71</v>
      </c>
      <c r="J33" s="333">
        <f t="shared" si="3"/>
        <v>-71</v>
      </c>
      <c r="K33" s="326">
        <f t="shared" si="4"/>
        <v>-1</v>
      </c>
    </row>
    <row r="34" spans="1:11" ht="30" x14ac:dyDescent="0.25">
      <c r="A34" s="159" t="s">
        <v>32</v>
      </c>
      <c r="B34" s="251"/>
      <c r="C34" s="239">
        <v>213.73407</v>
      </c>
      <c r="D34" s="239"/>
      <c r="E34" s="239"/>
    </row>
    <row r="35" spans="1:11" x14ac:dyDescent="0.25">
      <c r="A35" s="159" t="s">
        <v>282</v>
      </c>
      <c r="B35" s="251"/>
      <c r="C35" s="239">
        <v>-129</v>
      </c>
      <c r="D35" s="239"/>
      <c r="E35" s="239">
        <v>214</v>
      </c>
      <c r="F35" s="221"/>
    </row>
    <row r="36" spans="1:11" x14ac:dyDescent="0.25">
      <c r="A36" s="257" t="s">
        <v>19</v>
      </c>
      <c r="B36" s="251"/>
      <c r="C36" s="270">
        <v>136491.55817</v>
      </c>
      <c r="D36" s="252"/>
      <c r="E36" s="270">
        <v>120582</v>
      </c>
    </row>
    <row r="37" spans="1:11" x14ac:dyDescent="0.25">
      <c r="A37" s="260"/>
      <c r="B37" s="251"/>
      <c r="C37" s="252"/>
      <c r="D37" s="252"/>
      <c r="E37" s="252"/>
    </row>
    <row r="38" spans="1:11" x14ac:dyDescent="0.25">
      <c r="A38" s="158" t="s">
        <v>20</v>
      </c>
      <c r="B38" s="251"/>
      <c r="C38" s="239"/>
      <c r="D38" s="239"/>
      <c r="E38" s="239"/>
    </row>
    <row r="39" spans="1:11" x14ac:dyDescent="0.25">
      <c r="A39" s="158" t="s">
        <v>21</v>
      </c>
      <c r="B39" s="251"/>
      <c r="C39" s="239"/>
      <c r="D39" s="239"/>
      <c r="E39" s="239"/>
    </row>
    <row r="40" spans="1:11" ht="15" customHeight="1" x14ac:dyDescent="0.25">
      <c r="A40" s="159" t="s">
        <v>23</v>
      </c>
      <c r="B40" s="250">
        <v>26</v>
      </c>
      <c r="C40" s="239">
        <v>16</v>
      </c>
      <c r="D40" s="239"/>
      <c r="E40" s="239">
        <v>16</v>
      </c>
    </row>
    <row r="41" spans="1:11" ht="30" x14ac:dyDescent="0.25">
      <c r="A41" s="159" t="s">
        <v>101</v>
      </c>
      <c r="B41" s="250">
        <v>27</v>
      </c>
      <c r="C41" s="261">
        <v>105</v>
      </c>
      <c r="D41" s="261"/>
      <c r="E41" s="261">
        <v>96</v>
      </c>
    </row>
    <row r="42" spans="1:11" x14ac:dyDescent="0.25">
      <c r="A42" s="158" t="s">
        <v>21</v>
      </c>
      <c r="B42" s="251"/>
      <c r="C42" s="271">
        <v>121</v>
      </c>
      <c r="D42" s="254"/>
      <c r="E42" s="271">
        <v>112</v>
      </c>
    </row>
    <row r="43" spans="1:11" x14ac:dyDescent="0.25">
      <c r="A43" s="158"/>
      <c r="B43" s="251"/>
      <c r="C43" s="254"/>
      <c r="D43" s="254"/>
      <c r="E43" s="254"/>
    </row>
    <row r="44" spans="1:11" x14ac:dyDescent="0.25">
      <c r="A44" s="158" t="s">
        <v>25</v>
      </c>
      <c r="B44" s="251"/>
      <c r="C44" s="239"/>
      <c r="D44" s="239"/>
      <c r="E44" s="239"/>
    </row>
    <row r="45" spans="1:11" x14ac:dyDescent="0.25">
      <c r="A45" s="159" t="s">
        <v>22</v>
      </c>
      <c r="B45" s="250">
        <v>25</v>
      </c>
      <c r="C45" s="239">
        <v>21</v>
      </c>
      <c r="D45" s="239"/>
      <c r="E45" s="239">
        <v>21</v>
      </c>
    </row>
    <row r="46" spans="1:11" ht="30.75" customHeight="1" x14ac:dyDescent="0.25">
      <c r="A46" s="159" t="s">
        <v>23</v>
      </c>
      <c r="B46" s="250">
        <v>26</v>
      </c>
      <c r="C46" s="239">
        <v>370</v>
      </c>
      <c r="D46" s="239"/>
      <c r="E46" s="239">
        <v>402</v>
      </c>
    </row>
    <row r="47" spans="1:11" ht="30" x14ac:dyDescent="0.25">
      <c r="A47" s="159" t="s">
        <v>102</v>
      </c>
      <c r="B47" s="250">
        <v>27</v>
      </c>
      <c r="C47" s="239">
        <v>6258</v>
      </c>
      <c r="D47" s="239"/>
      <c r="E47" s="239">
        <v>6238</v>
      </c>
    </row>
    <row r="48" spans="1:11" ht="15" customHeight="1" x14ac:dyDescent="0.25">
      <c r="A48" s="159" t="s">
        <v>26</v>
      </c>
      <c r="B48" s="250">
        <v>29.31</v>
      </c>
      <c r="C48" s="239">
        <v>1607</v>
      </c>
      <c r="D48" s="239"/>
      <c r="E48" s="239">
        <v>5229</v>
      </c>
    </row>
    <row r="49" spans="1:6" x14ac:dyDescent="0.25">
      <c r="A49" s="159" t="s">
        <v>279</v>
      </c>
      <c r="B49" s="253" t="s">
        <v>382</v>
      </c>
      <c r="C49" s="239">
        <v>0</v>
      </c>
      <c r="D49" s="239"/>
      <c r="E49" s="239">
        <v>71</v>
      </c>
      <c r="F49" s="221"/>
    </row>
    <row r="50" spans="1:6" x14ac:dyDescent="0.25">
      <c r="A50" s="158" t="s">
        <v>25</v>
      </c>
      <c r="B50" s="262"/>
      <c r="C50" s="271">
        <v>8256</v>
      </c>
      <c r="D50" s="254"/>
      <c r="E50" s="271">
        <v>11961</v>
      </c>
    </row>
    <row r="51" spans="1:6" x14ac:dyDescent="0.25">
      <c r="A51" s="158"/>
      <c r="B51" s="263"/>
      <c r="C51" s="254"/>
      <c r="D51" s="254"/>
      <c r="E51" s="254"/>
    </row>
    <row r="52" spans="1:6" x14ac:dyDescent="0.25">
      <c r="A52" s="257" t="s">
        <v>28</v>
      </c>
      <c r="B52" s="264"/>
      <c r="C52" s="270">
        <v>8377</v>
      </c>
      <c r="D52" s="252"/>
      <c r="E52" s="270">
        <v>12073</v>
      </c>
    </row>
    <row r="53" spans="1:6" x14ac:dyDescent="0.25">
      <c r="A53" s="161"/>
      <c r="B53" s="263"/>
      <c r="C53" s="252"/>
      <c r="D53" s="252"/>
      <c r="E53" s="252"/>
    </row>
    <row r="54" spans="1:6" ht="15.75" thickBot="1" x14ac:dyDescent="0.3">
      <c r="A54" s="206" t="s">
        <v>29</v>
      </c>
      <c r="B54" s="158"/>
      <c r="C54" s="272">
        <v>144868.55817</v>
      </c>
      <c r="D54" s="252"/>
      <c r="E54" s="272">
        <v>132655</v>
      </c>
    </row>
    <row r="55" spans="1:6" ht="15.75" thickTop="1" x14ac:dyDescent="0.25">
      <c r="A55" s="206"/>
      <c r="B55" s="206"/>
      <c r="C55" s="265"/>
      <c r="D55" s="265"/>
      <c r="E55" s="265"/>
    </row>
    <row r="56" spans="1:6" x14ac:dyDescent="0.25">
      <c r="A56" s="224"/>
      <c r="B56" s="222"/>
      <c r="C56" s="172"/>
    </row>
    <row r="57" spans="1:6" x14ac:dyDescent="0.25">
      <c r="A57" s="222" t="s">
        <v>397</v>
      </c>
    </row>
    <row r="58" spans="1:6" x14ac:dyDescent="0.25">
      <c r="A58" s="222"/>
    </row>
    <row r="59" spans="1:6" x14ac:dyDescent="0.25">
      <c r="A59" s="162" t="s">
        <v>285</v>
      </c>
    </row>
    <row r="60" spans="1:6" x14ac:dyDescent="0.25">
      <c r="A60" s="162" t="s">
        <v>287</v>
      </c>
    </row>
    <row r="62" spans="1:6" x14ac:dyDescent="0.25">
      <c r="A62" s="162" t="s">
        <v>286</v>
      </c>
    </row>
    <row r="63" spans="1:6" x14ac:dyDescent="0.25">
      <c r="A63" s="162" t="s">
        <v>370</v>
      </c>
    </row>
  </sheetData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94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8AC5-CAD0-4CA4-BE63-E76BDE53454D}">
  <sheetPr>
    <tabColor rgb="FF00B050"/>
  </sheetPr>
  <dimension ref="A1:I60"/>
  <sheetViews>
    <sheetView zoomScaleNormal="100" workbookViewId="0">
      <selection activeCell="A7" sqref="A7"/>
    </sheetView>
  </sheetViews>
  <sheetFormatPr defaultColWidth="9.140625" defaultRowHeight="15" x14ac:dyDescent="0.25"/>
  <cols>
    <col min="1" max="1" width="65.85546875" style="162" customWidth="1"/>
    <col min="2" max="2" width="10.28515625" style="162" hidden="1" customWidth="1"/>
    <col min="3" max="3" width="13.28515625" style="162" customWidth="1"/>
    <col min="4" max="4" width="1.7109375" style="162" customWidth="1"/>
    <col min="5" max="5" width="13.28515625" style="162" customWidth="1"/>
    <col min="6" max="8" width="9.140625" style="162"/>
    <col min="9" max="9" width="12.140625" style="162" bestFit="1" customWidth="1"/>
    <col min="10" max="16384" width="9.140625" style="162"/>
  </cols>
  <sheetData>
    <row r="1" spans="1:9" s="174" customFormat="1" x14ac:dyDescent="0.25">
      <c r="A1" s="232" t="s">
        <v>284</v>
      </c>
      <c r="B1" s="232"/>
      <c r="C1" s="232"/>
      <c r="D1" s="232"/>
      <c r="E1" s="232"/>
    </row>
    <row r="2" spans="1:9" ht="16.149999999999999" customHeight="1" x14ac:dyDescent="0.25">
      <c r="A2" s="174" t="s">
        <v>306</v>
      </c>
    </row>
    <row r="3" spans="1:9" ht="16.5" x14ac:dyDescent="0.25">
      <c r="A3" s="176" t="s">
        <v>388</v>
      </c>
    </row>
    <row r="5" spans="1:9" x14ac:dyDescent="0.25">
      <c r="A5" s="233"/>
      <c r="B5" s="233"/>
      <c r="C5" s="233"/>
      <c r="D5" s="233"/>
      <c r="E5" s="233"/>
    </row>
    <row r="6" spans="1:9" x14ac:dyDescent="0.25">
      <c r="A6" s="278" t="s">
        <v>288</v>
      </c>
      <c r="B6" s="273" t="s">
        <v>378</v>
      </c>
      <c r="C6" s="245">
        <v>45838</v>
      </c>
      <c r="D6" s="245"/>
      <c r="E6" s="245">
        <v>45473</v>
      </c>
    </row>
    <row r="7" spans="1:9" x14ac:dyDescent="0.25">
      <c r="A7" s="279"/>
      <c r="B7" s="235"/>
      <c r="C7" s="277" t="s">
        <v>0</v>
      </c>
      <c r="D7" s="235"/>
      <c r="E7" s="277" t="s">
        <v>0</v>
      </c>
    </row>
    <row r="8" spans="1:9" x14ac:dyDescent="0.25">
      <c r="A8" s="279"/>
      <c r="B8" s="225"/>
      <c r="C8" s="241"/>
      <c r="D8" s="241"/>
      <c r="E8" s="274"/>
    </row>
    <row r="9" spans="1:9" x14ac:dyDescent="0.25">
      <c r="A9" s="280" t="s">
        <v>289</v>
      </c>
      <c r="B9" s="236">
        <v>3</v>
      </c>
      <c r="C9" s="238">
        <v>5018.4676699999991</v>
      </c>
      <c r="D9" s="238"/>
      <c r="E9" s="238">
        <v>15713</v>
      </c>
      <c r="I9" s="334"/>
    </row>
    <row r="10" spans="1:9" x14ac:dyDescent="0.25">
      <c r="A10" s="280" t="s">
        <v>290</v>
      </c>
      <c r="B10" s="229">
        <v>4</v>
      </c>
      <c r="C10" s="238">
        <v>396.95034999999996</v>
      </c>
      <c r="D10" s="238"/>
      <c r="E10" s="238">
        <v>22</v>
      </c>
      <c r="I10" s="334"/>
    </row>
    <row r="11" spans="1:9" x14ac:dyDescent="0.25">
      <c r="A11" s="280" t="s">
        <v>355</v>
      </c>
      <c r="B11" s="240" t="s">
        <v>383</v>
      </c>
      <c r="C11" s="238">
        <v>45.769169999999995</v>
      </c>
      <c r="D11" s="238"/>
      <c r="E11" s="238">
        <v>0</v>
      </c>
      <c r="I11" s="334"/>
    </row>
    <row r="12" spans="1:9" x14ac:dyDescent="0.25">
      <c r="A12" s="280"/>
      <c r="B12" s="229"/>
      <c r="C12" s="238"/>
      <c r="D12" s="238"/>
      <c r="E12" s="238"/>
      <c r="I12" s="334"/>
    </row>
    <row r="13" spans="1:9" x14ac:dyDescent="0.25">
      <c r="A13" s="280" t="s">
        <v>71</v>
      </c>
      <c r="B13" s="236">
        <v>5</v>
      </c>
      <c r="C13" s="238">
        <v>-217.98728999999997</v>
      </c>
      <c r="D13" s="239"/>
      <c r="E13" s="239">
        <v>-158</v>
      </c>
      <c r="I13" s="334"/>
    </row>
    <row r="14" spans="1:9" x14ac:dyDescent="0.25">
      <c r="A14" s="280" t="s">
        <v>291</v>
      </c>
      <c r="B14" s="236">
        <v>6</v>
      </c>
      <c r="C14" s="238">
        <v>-4327.1402099999996</v>
      </c>
      <c r="D14" s="238"/>
      <c r="E14" s="238">
        <v>-3314</v>
      </c>
      <c r="I14" s="334"/>
    </row>
    <row r="15" spans="1:9" x14ac:dyDescent="0.25">
      <c r="A15" s="280" t="s">
        <v>292</v>
      </c>
      <c r="B15" s="236">
        <v>7</v>
      </c>
      <c r="C15" s="238">
        <v>-1477.09971</v>
      </c>
      <c r="D15" s="238"/>
      <c r="E15" s="238">
        <v>-1294</v>
      </c>
      <c r="I15" s="334"/>
    </row>
    <row r="16" spans="1:9" x14ac:dyDescent="0.25">
      <c r="A16" s="280" t="s">
        <v>293</v>
      </c>
      <c r="B16" s="236">
        <v>15</v>
      </c>
      <c r="C16" s="238"/>
      <c r="D16" s="238"/>
      <c r="E16" s="238">
        <v>0</v>
      </c>
      <c r="I16" s="334"/>
    </row>
    <row r="17" spans="1:9" x14ac:dyDescent="0.25">
      <c r="A17" s="280" t="s">
        <v>294</v>
      </c>
      <c r="B17" s="236">
        <v>13.14</v>
      </c>
      <c r="C17" s="238">
        <v>-63.820479999999996</v>
      </c>
      <c r="D17" s="237"/>
      <c r="E17" s="237">
        <v>-57</v>
      </c>
      <c r="I17" s="334"/>
    </row>
    <row r="18" spans="1:9" x14ac:dyDescent="0.25">
      <c r="A18" s="280" t="s">
        <v>295</v>
      </c>
      <c r="B18" s="236">
        <v>21.22</v>
      </c>
      <c r="C18" s="237">
        <v>0</v>
      </c>
      <c r="D18" s="237"/>
      <c r="E18" s="237">
        <v>0</v>
      </c>
      <c r="I18" s="334"/>
    </row>
    <row r="19" spans="1:9" ht="30" x14ac:dyDescent="0.25">
      <c r="A19" s="280" t="s">
        <v>296</v>
      </c>
      <c r="B19" s="229"/>
      <c r="C19" s="275">
        <v>347</v>
      </c>
      <c r="D19" s="275"/>
      <c r="E19" s="275">
        <v>-154</v>
      </c>
      <c r="I19" s="334"/>
    </row>
    <row r="20" spans="1:9" x14ac:dyDescent="0.25">
      <c r="A20" s="280" t="s">
        <v>297</v>
      </c>
      <c r="B20" s="229">
        <v>3</v>
      </c>
      <c r="C20" s="275">
        <v>-292.47194999999999</v>
      </c>
      <c r="D20" s="275"/>
      <c r="E20" s="275"/>
      <c r="I20" s="334"/>
    </row>
    <row r="21" spans="1:9" x14ac:dyDescent="0.25">
      <c r="A21" s="280" t="s">
        <v>73</v>
      </c>
      <c r="B21" s="236">
        <v>8</v>
      </c>
      <c r="C21" s="226">
        <v>-40.268899999999995</v>
      </c>
      <c r="D21" s="238"/>
      <c r="E21" s="226">
        <v>-98</v>
      </c>
      <c r="I21" s="334"/>
    </row>
    <row r="22" spans="1:9" x14ac:dyDescent="0.25">
      <c r="A22" s="234" t="s">
        <v>356</v>
      </c>
      <c r="B22" s="230"/>
      <c r="C22" s="238">
        <v>-610.60135000000082</v>
      </c>
      <c r="D22" s="238"/>
      <c r="E22" s="238">
        <f>SUM(E9:E21)</f>
        <v>10660</v>
      </c>
      <c r="I22" s="334"/>
    </row>
    <row r="23" spans="1:9" x14ac:dyDescent="0.25">
      <c r="A23" s="279"/>
      <c r="B23" s="230"/>
      <c r="C23" s="238"/>
      <c r="D23" s="238"/>
      <c r="E23" s="238"/>
      <c r="I23" s="334"/>
    </row>
    <row r="24" spans="1:9" x14ac:dyDescent="0.25">
      <c r="A24" s="280" t="s">
        <v>74</v>
      </c>
      <c r="B24" s="236">
        <v>9</v>
      </c>
      <c r="C24" s="238">
        <v>-54.868760000000002</v>
      </c>
      <c r="D24" s="238"/>
      <c r="E24" s="238">
        <v>-4</v>
      </c>
      <c r="I24" s="334"/>
    </row>
    <row r="25" spans="1:9" x14ac:dyDescent="0.25">
      <c r="A25" s="280" t="s">
        <v>76</v>
      </c>
      <c r="B25" s="236">
        <v>10</v>
      </c>
      <c r="C25" s="238">
        <v>523.17151999999999</v>
      </c>
      <c r="D25" s="238"/>
      <c r="E25" s="238">
        <v>462</v>
      </c>
      <c r="I25" s="334"/>
    </row>
    <row r="26" spans="1:9" x14ac:dyDescent="0.25">
      <c r="A26" s="280" t="s">
        <v>354</v>
      </c>
      <c r="B26" s="236">
        <v>16</v>
      </c>
      <c r="C26" s="238"/>
      <c r="D26" s="238"/>
      <c r="E26" s="238"/>
      <c r="I26" s="334"/>
    </row>
    <row r="27" spans="1:9" x14ac:dyDescent="0.25">
      <c r="A27" s="280" t="s">
        <v>298</v>
      </c>
      <c r="B27" s="236"/>
      <c r="C27" s="226">
        <v>13.797610000000001</v>
      </c>
      <c r="D27" s="238"/>
      <c r="E27" s="226">
        <v>30</v>
      </c>
      <c r="I27" s="334"/>
    </row>
    <row r="28" spans="1:9" x14ac:dyDescent="0.25">
      <c r="A28" s="234" t="s">
        <v>357</v>
      </c>
      <c r="B28" s="223"/>
      <c r="C28" s="242">
        <v>-128.50098000000079</v>
      </c>
      <c r="D28" s="242"/>
      <c r="E28" s="242">
        <f>SUM(E22:E27)</f>
        <v>11148</v>
      </c>
      <c r="I28" s="334"/>
    </row>
    <row r="29" spans="1:9" x14ac:dyDescent="0.25">
      <c r="A29" s="279"/>
      <c r="B29" s="223"/>
      <c r="C29" s="238"/>
      <c r="D29" s="238"/>
      <c r="E29" s="238"/>
      <c r="I29" s="334"/>
    </row>
    <row r="30" spans="1:9" x14ac:dyDescent="0.25">
      <c r="A30" s="279" t="s">
        <v>299</v>
      </c>
      <c r="B30" s="236">
        <v>12</v>
      </c>
      <c r="C30" s="227"/>
      <c r="D30" s="237"/>
      <c r="E30" s="227"/>
      <c r="I30" s="334"/>
    </row>
    <row r="31" spans="1:9" ht="15.75" thickBot="1" x14ac:dyDescent="0.3">
      <c r="A31" s="234" t="s">
        <v>375</v>
      </c>
      <c r="B31" s="225"/>
      <c r="C31" s="282">
        <v>-128.50098000000079</v>
      </c>
      <c r="D31" s="242"/>
      <c r="E31" s="282">
        <f>SUM(E28:E30)</f>
        <v>11148</v>
      </c>
      <c r="I31" s="334"/>
    </row>
    <row r="32" spans="1:9" ht="15.75" hidden="1" thickTop="1" x14ac:dyDescent="0.25">
      <c r="A32" s="234"/>
      <c r="B32" s="225"/>
      <c r="C32" s="242"/>
      <c r="D32" s="242"/>
      <c r="E32" s="242"/>
    </row>
    <row r="33" spans="1:5" ht="15.75" hidden="1" thickTop="1" x14ac:dyDescent="0.25">
      <c r="A33" s="234" t="s">
        <v>358</v>
      </c>
      <c r="B33" s="225"/>
      <c r="C33" s="254">
        <v>-128.50098000000079</v>
      </c>
      <c r="D33" s="254"/>
      <c r="E33" s="254">
        <f>SUM(E31:E32)</f>
        <v>11148</v>
      </c>
    </row>
    <row r="34" spans="1:5" ht="15.75" thickTop="1" x14ac:dyDescent="0.25">
      <c r="A34" s="279"/>
      <c r="B34" s="225"/>
      <c r="C34" s="239"/>
      <c r="D34" s="239"/>
      <c r="E34" s="239"/>
    </row>
    <row r="35" spans="1:5" x14ac:dyDescent="0.25">
      <c r="A35" s="234" t="s">
        <v>300</v>
      </c>
      <c r="B35" s="225"/>
      <c r="C35" s="239"/>
      <c r="D35" s="239"/>
      <c r="E35" s="239"/>
    </row>
    <row r="36" spans="1:5" s="167" customFormat="1" x14ac:dyDescent="0.25">
      <c r="A36" s="280" t="s">
        <v>301</v>
      </c>
      <c r="B36" s="228"/>
      <c r="C36" s="281"/>
      <c r="D36" s="281"/>
      <c r="E36" s="281"/>
    </row>
    <row r="37" spans="1:5" ht="30" x14ac:dyDescent="0.25">
      <c r="A37" s="280" t="s">
        <v>302</v>
      </c>
      <c r="B37" s="228"/>
      <c r="C37" s="281"/>
      <c r="D37" s="281"/>
      <c r="E37" s="281"/>
    </row>
    <row r="38" spans="1:5" x14ac:dyDescent="0.25">
      <c r="A38" s="234" t="s">
        <v>303</v>
      </c>
      <c r="B38" s="225"/>
      <c r="C38" s="271">
        <v>0</v>
      </c>
      <c r="D38" s="254"/>
      <c r="E38" s="271">
        <f>SUM(E36:E37)</f>
        <v>0</v>
      </c>
    </row>
    <row r="39" spans="1:5" x14ac:dyDescent="0.25">
      <c r="A39" s="279"/>
      <c r="B39" s="225"/>
      <c r="C39" s="238"/>
      <c r="D39" s="238"/>
      <c r="E39" s="238"/>
    </row>
    <row r="40" spans="1:5" ht="15.75" thickBot="1" x14ac:dyDescent="0.3">
      <c r="A40" s="234" t="s">
        <v>359</v>
      </c>
      <c r="B40" s="225"/>
      <c r="C40" s="272">
        <v>-128.50098000000079</v>
      </c>
      <c r="D40" s="252"/>
      <c r="E40" s="272">
        <f>E33+E38</f>
        <v>11148</v>
      </c>
    </row>
    <row r="41" spans="1:5" ht="15.75" thickTop="1" x14ac:dyDescent="0.25">
      <c r="A41" s="279"/>
      <c r="B41" s="225"/>
      <c r="C41" s="238"/>
      <c r="D41" s="238"/>
      <c r="E41" s="238"/>
    </row>
    <row r="42" spans="1:5" hidden="1" x14ac:dyDescent="0.25">
      <c r="A42" s="234" t="s">
        <v>360</v>
      </c>
      <c r="B42" s="225"/>
      <c r="C42" s="242" t="s">
        <v>304</v>
      </c>
      <c r="D42" s="242"/>
      <c r="E42" s="242" t="s">
        <v>304</v>
      </c>
    </row>
    <row r="43" spans="1:5" hidden="1" x14ac:dyDescent="0.25">
      <c r="A43" s="234" t="s">
        <v>361</v>
      </c>
      <c r="B43" s="225"/>
      <c r="C43" s="238"/>
      <c r="D43" s="238"/>
      <c r="E43" s="238"/>
    </row>
    <row r="44" spans="1:5" hidden="1" x14ac:dyDescent="0.25">
      <c r="A44" s="279" t="s">
        <v>362</v>
      </c>
      <c r="B44" s="225"/>
      <c r="C44" s="276" t="e">
        <v>#DIV/0!</v>
      </c>
      <c r="D44" s="276"/>
      <c r="E44" s="276" t="e">
        <v>#DIV/0!</v>
      </c>
    </row>
    <row r="45" spans="1:5" hidden="1" x14ac:dyDescent="0.25">
      <c r="A45" s="279" t="s">
        <v>363</v>
      </c>
      <c r="B45" s="225"/>
      <c r="C45" s="238" t="e">
        <v>#REF!</v>
      </c>
      <c r="D45" s="238"/>
      <c r="E45" s="238" t="e">
        <v>#REF!</v>
      </c>
    </row>
    <row r="46" spans="1:5" hidden="1" x14ac:dyDescent="0.25">
      <c r="A46" s="234" t="s">
        <v>305</v>
      </c>
      <c r="B46" s="225"/>
      <c r="C46" s="238" t="e">
        <f>C44+C45</f>
        <v>#DIV/0!</v>
      </c>
      <c r="D46" s="238"/>
      <c r="E46" s="238" t="e">
        <f>E44+E45</f>
        <v>#DIV/0!</v>
      </c>
    </row>
    <row r="47" spans="1:5" hidden="1" x14ac:dyDescent="0.25">
      <c r="A47" s="234" t="s">
        <v>364</v>
      </c>
      <c r="B47" s="225"/>
      <c r="C47" s="238"/>
      <c r="D47" s="238"/>
      <c r="E47" s="238"/>
    </row>
    <row r="48" spans="1:5" hidden="1" x14ac:dyDescent="0.25">
      <c r="A48" s="279" t="s">
        <v>362</v>
      </c>
      <c r="B48" s="225"/>
      <c r="C48" s="238" t="e">
        <v>#DIV/0!</v>
      </c>
      <c r="D48" s="238"/>
      <c r="E48" s="238" t="e">
        <v>#DIV/0!</v>
      </c>
    </row>
    <row r="49" spans="1:5" hidden="1" x14ac:dyDescent="0.25">
      <c r="A49" s="279" t="s">
        <v>363</v>
      </c>
      <c r="B49" s="225"/>
      <c r="C49" s="238" t="e">
        <v>#REF!</v>
      </c>
      <c r="D49" s="238"/>
      <c r="E49" s="238" t="e">
        <v>#REF!</v>
      </c>
    </row>
    <row r="50" spans="1:5" hidden="1" x14ac:dyDescent="0.25">
      <c r="A50" s="234" t="s">
        <v>305</v>
      </c>
      <c r="B50" s="225"/>
      <c r="C50" s="238" t="e">
        <f>C48+C49</f>
        <v>#DIV/0!</v>
      </c>
      <c r="D50" s="238"/>
      <c r="E50" s="238" t="e">
        <f>E48+E49</f>
        <v>#DIV/0!</v>
      </c>
    </row>
    <row r="51" spans="1:5" hidden="1" x14ac:dyDescent="0.25"/>
    <row r="53" spans="1:5" x14ac:dyDescent="0.25">
      <c r="A53" s="231"/>
      <c r="B53" s="222"/>
    </row>
    <row r="54" spans="1:5" x14ac:dyDescent="0.25">
      <c r="A54" s="222" t="str">
        <f>SFP!A57</f>
        <v>София, 30.07.2025 г.</v>
      </c>
    </row>
    <row r="55" spans="1:5" x14ac:dyDescent="0.25">
      <c r="A55" s="222"/>
    </row>
    <row r="56" spans="1:5" x14ac:dyDescent="0.25">
      <c r="A56" s="162" t="s">
        <v>285</v>
      </c>
    </row>
    <row r="57" spans="1:5" x14ac:dyDescent="0.25">
      <c r="A57" s="162" t="s">
        <v>287</v>
      </c>
    </row>
    <row r="59" spans="1:5" x14ac:dyDescent="0.25">
      <c r="A59" s="162" t="s">
        <v>286</v>
      </c>
    </row>
    <row r="60" spans="1:5" x14ac:dyDescent="0.25">
      <c r="A60" s="162" t="s">
        <v>370</v>
      </c>
    </row>
  </sheetData>
  <printOptions horizontalCentered="1" verticalCentered="1"/>
  <pageMargins left="0.70866141732283472" right="0" top="0.55118110236220474" bottom="0.55118110236220474" header="0.31496062992125984" footer="0.31496062992125984"/>
  <pageSetup paperSize="9" scale="85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086D-291D-44D1-85DC-1E5D9CBDB4D0}">
  <sheetPr>
    <tabColor rgb="FF00B050"/>
  </sheetPr>
  <dimension ref="A1:E72"/>
  <sheetViews>
    <sheetView zoomScaleNormal="100" workbookViewId="0">
      <selection activeCell="A7" sqref="A7"/>
    </sheetView>
  </sheetViews>
  <sheetFormatPr defaultColWidth="9.140625" defaultRowHeight="15" x14ac:dyDescent="0.25"/>
  <cols>
    <col min="1" max="1" width="60.85546875" style="162" customWidth="1"/>
    <col min="2" max="2" width="8.42578125" style="162" hidden="1" customWidth="1"/>
    <col min="3" max="3" width="12.42578125" style="162" customWidth="1"/>
    <col min="4" max="4" width="2.5703125" style="162" customWidth="1"/>
    <col min="5" max="5" width="12.28515625" style="162" customWidth="1"/>
    <col min="6" max="16384" width="9.140625" style="162"/>
  </cols>
  <sheetData>
    <row r="1" spans="1:5" ht="19.149999999999999" customHeight="1" x14ac:dyDescent="0.25">
      <c r="A1" s="232" t="s">
        <v>284</v>
      </c>
      <c r="B1" s="220"/>
      <c r="C1" s="220"/>
      <c r="D1" s="220"/>
      <c r="E1" s="220"/>
    </row>
    <row r="2" spans="1:5" ht="19.899999999999999" customHeight="1" x14ac:dyDescent="0.25">
      <c r="A2" s="176" t="s">
        <v>307</v>
      </c>
      <c r="B2" s="176"/>
    </row>
    <row r="3" spans="1:5" ht="16.5" x14ac:dyDescent="0.25">
      <c r="A3" s="176" t="s">
        <v>388</v>
      </c>
      <c r="B3" s="176"/>
    </row>
    <row r="4" spans="1:5" x14ac:dyDescent="0.25">
      <c r="A4" s="336"/>
      <c r="B4" s="336"/>
      <c r="C4" s="336"/>
      <c r="D4" s="336"/>
      <c r="E4" s="336"/>
    </row>
    <row r="6" spans="1:5" x14ac:dyDescent="0.25">
      <c r="A6" s="301" t="s">
        <v>288</v>
      </c>
      <c r="B6" s="302" t="s">
        <v>384</v>
      </c>
      <c r="C6" s="317">
        <v>45838</v>
      </c>
      <c r="D6" s="303"/>
      <c r="E6" s="317">
        <v>45473</v>
      </c>
    </row>
    <row r="7" spans="1:5" x14ac:dyDescent="0.25">
      <c r="A7" s="161"/>
      <c r="B7" s="161"/>
      <c r="C7" s="268" t="s">
        <v>0</v>
      </c>
      <c r="D7" s="247"/>
      <c r="E7" s="268" t="s">
        <v>0</v>
      </c>
    </row>
    <row r="8" spans="1:5" x14ac:dyDescent="0.25">
      <c r="A8" s="206"/>
      <c r="B8" s="206"/>
      <c r="C8" s="304"/>
      <c r="D8" s="304"/>
      <c r="E8" s="304"/>
    </row>
    <row r="9" spans="1:5" x14ac:dyDescent="0.25">
      <c r="A9" s="206" t="s">
        <v>78</v>
      </c>
      <c r="B9" s="206"/>
      <c r="C9" s="305"/>
      <c r="D9" s="305"/>
      <c r="E9" s="305"/>
    </row>
    <row r="10" spans="1:5" x14ac:dyDescent="0.25">
      <c r="A10" s="306" t="s">
        <v>308</v>
      </c>
      <c r="B10" s="306"/>
      <c r="C10" s="307">
        <v>14933</v>
      </c>
      <c r="D10" s="307"/>
      <c r="E10" s="307">
        <v>4090</v>
      </c>
    </row>
    <row r="11" spans="1:5" x14ac:dyDescent="0.25">
      <c r="A11" s="306" t="s">
        <v>309</v>
      </c>
      <c r="B11" s="306"/>
      <c r="C11" s="307">
        <v>-17988</v>
      </c>
      <c r="D11" s="307"/>
      <c r="E11" s="307">
        <v>-5474</v>
      </c>
    </row>
    <row r="12" spans="1:5" x14ac:dyDescent="0.25">
      <c r="A12" s="306" t="s">
        <v>310</v>
      </c>
      <c r="B12" s="306"/>
      <c r="C12" s="307">
        <v>-1544</v>
      </c>
      <c r="D12" s="307"/>
      <c r="E12" s="307">
        <v>-1387</v>
      </c>
    </row>
    <row r="13" spans="1:5" x14ac:dyDescent="0.25">
      <c r="A13" s="306" t="s">
        <v>311</v>
      </c>
      <c r="B13" s="306"/>
      <c r="C13" s="307">
        <v>280</v>
      </c>
      <c r="D13" s="307"/>
      <c r="E13" s="307">
        <v>-84</v>
      </c>
    </row>
    <row r="14" spans="1:5" x14ac:dyDescent="0.25">
      <c r="A14" s="306" t="s">
        <v>312</v>
      </c>
      <c r="B14" s="306"/>
      <c r="C14" s="307">
        <v>-63</v>
      </c>
      <c r="D14" s="307"/>
      <c r="E14" s="307">
        <v>-47</v>
      </c>
    </row>
    <row r="15" spans="1:5" x14ac:dyDescent="0.25">
      <c r="A15" s="306" t="s">
        <v>313</v>
      </c>
      <c r="B15" s="306"/>
      <c r="C15" s="313">
        <v>1391</v>
      </c>
      <c r="D15" s="307"/>
      <c r="E15" s="313">
        <v>-55</v>
      </c>
    </row>
    <row r="16" spans="1:5" hidden="1" x14ac:dyDescent="0.25">
      <c r="A16" s="306" t="s">
        <v>314</v>
      </c>
      <c r="B16" s="306"/>
      <c r="C16" s="307"/>
      <c r="D16" s="307"/>
      <c r="E16" s="307"/>
    </row>
    <row r="17" spans="1:5" hidden="1" x14ac:dyDescent="0.25">
      <c r="A17" s="306" t="s">
        <v>315</v>
      </c>
      <c r="B17" s="306"/>
      <c r="C17" s="307"/>
      <c r="D17" s="307"/>
      <c r="E17" s="307"/>
    </row>
    <row r="18" spans="1:5" x14ac:dyDescent="0.25">
      <c r="A18" s="171" t="s">
        <v>317</v>
      </c>
      <c r="B18" s="171"/>
      <c r="C18" s="252">
        <v>-2991</v>
      </c>
      <c r="D18" s="252"/>
      <c r="E18" s="252">
        <f>SUM(E10:E17)</f>
        <v>-2957</v>
      </c>
    </row>
    <row r="19" spans="1:5" hidden="1" x14ac:dyDescent="0.25">
      <c r="A19" s="170"/>
      <c r="B19" s="170"/>
      <c r="C19" s="305"/>
      <c r="D19" s="305"/>
      <c r="E19" s="305"/>
    </row>
    <row r="20" spans="1:5" hidden="1" x14ac:dyDescent="0.25">
      <c r="A20" s="170" t="s">
        <v>316</v>
      </c>
      <c r="B20" s="170"/>
      <c r="C20" s="305"/>
      <c r="D20" s="305"/>
      <c r="E20" s="305"/>
    </row>
    <row r="21" spans="1:5" hidden="1" x14ac:dyDescent="0.25">
      <c r="A21" s="171" t="s">
        <v>317</v>
      </c>
      <c r="B21" s="171"/>
      <c r="C21" s="252">
        <v>-2991</v>
      </c>
      <c r="D21" s="252"/>
      <c r="E21" s="252">
        <f>E18+E20</f>
        <v>-2957</v>
      </c>
    </row>
    <row r="22" spans="1:5" x14ac:dyDescent="0.25">
      <c r="A22" s="161"/>
      <c r="B22" s="161"/>
      <c r="C22" s="305"/>
      <c r="D22" s="305"/>
      <c r="E22" s="305"/>
    </row>
    <row r="23" spans="1:5" x14ac:dyDescent="0.25">
      <c r="A23" s="206" t="s">
        <v>79</v>
      </c>
      <c r="B23" s="206"/>
      <c r="C23" s="305"/>
      <c r="D23" s="305"/>
      <c r="E23" s="305"/>
    </row>
    <row r="24" spans="1:5" x14ac:dyDescent="0.25">
      <c r="A24" s="306" t="s">
        <v>318</v>
      </c>
      <c r="B24" s="306"/>
      <c r="C24" s="307"/>
      <c r="D24" s="307"/>
      <c r="E24" s="307">
        <v>-28</v>
      </c>
    </row>
    <row r="25" spans="1:5" x14ac:dyDescent="0.25">
      <c r="A25" s="306" t="s">
        <v>390</v>
      </c>
      <c r="B25" s="306"/>
      <c r="C25" s="307">
        <v>-1588</v>
      </c>
      <c r="D25" s="307"/>
      <c r="E25" s="307"/>
    </row>
    <row r="26" spans="1:5" x14ac:dyDescent="0.25">
      <c r="A26" s="306" t="s">
        <v>319</v>
      </c>
      <c r="B26" s="306"/>
      <c r="C26" s="307">
        <v>55</v>
      </c>
      <c r="D26" s="307"/>
      <c r="E26" s="307">
        <v>8</v>
      </c>
    </row>
    <row r="27" spans="1:5" hidden="1" x14ac:dyDescent="0.25">
      <c r="A27" s="308" t="s">
        <v>320</v>
      </c>
      <c r="B27" s="308"/>
      <c r="C27" s="307"/>
      <c r="D27" s="307"/>
      <c r="E27" s="307">
        <v>0</v>
      </c>
    </row>
    <row r="28" spans="1:5" hidden="1" x14ac:dyDescent="0.25">
      <c r="A28" s="306" t="s">
        <v>321</v>
      </c>
      <c r="B28" s="306"/>
      <c r="C28" s="307"/>
      <c r="D28" s="307"/>
      <c r="E28" s="307"/>
    </row>
    <row r="29" spans="1:5" x14ac:dyDescent="0.25">
      <c r="A29" s="306" t="s">
        <v>322</v>
      </c>
      <c r="B29" s="306"/>
      <c r="C29" s="307"/>
      <c r="D29" s="307"/>
      <c r="E29" s="307">
        <v>-1088</v>
      </c>
    </row>
    <row r="30" spans="1:5" hidden="1" x14ac:dyDescent="0.25">
      <c r="A30" s="306" t="s">
        <v>323</v>
      </c>
      <c r="B30" s="306"/>
      <c r="C30" s="307"/>
      <c r="D30" s="307"/>
      <c r="E30" s="307"/>
    </row>
    <row r="31" spans="1:5" ht="30" hidden="1" x14ac:dyDescent="0.25">
      <c r="A31" s="309" t="s">
        <v>324</v>
      </c>
      <c r="B31" s="309"/>
      <c r="C31" s="307"/>
      <c r="D31" s="307"/>
      <c r="E31" s="307"/>
    </row>
    <row r="32" spans="1:5" ht="30" hidden="1" x14ac:dyDescent="0.25">
      <c r="A32" s="309" t="s">
        <v>325</v>
      </c>
      <c r="B32" s="309"/>
      <c r="C32" s="281"/>
      <c r="D32" s="281"/>
      <c r="E32" s="281"/>
    </row>
    <row r="33" spans="1:5" hidden="1" x14ac:dyDescent="0.25">
      <c r="A33" s="309" t="s">
        <v>326</v>
      </c>
      <c r="B33" s="309"/>
      <c r="C33" s="180"/>
      <c r="D33" s="180"/>
      <c r="E33" s="180"/>
    </row>
    <row r="34" spans="1:5" x14ac:dyDescent="0.25">
      <c r="A34" s="306" t="s">
        <v>327</v>
      </c>
      <c r="B34" s="306"/>
      <c r="C34" s="307">
        <v>-6191</v>
      </c>
      <c r="D34" s="307"/>
      <c r="E34" s="307">
        <v>175</v>
      </c>
    </row>
    <row r="35" spans="1:5" x14ac:dyDescent="0.25">
      <c r="A35" s="306" t="s">
        <v>328</v>
      </c>
      <c r="B35" s="306"/>
      <c r="C35" s="307">
        <v>4097</v>
      </c>
      <c r="D35" s="307"/>
      <c r="E35" s="307"/>
    </row>
    <row r="36" spans="1:5" x14ac:dyDescent="0.25">
      <c r="A36" s="306" t="s">
        <v>329</v>
      </c>
      <c r="B36" s="306"/>
      <c r="C36" s="307">
        <v>1</v>
      </c>
      <c r="D36" s="307"/>
      <c r="E36" s="307">
        <v>0</v>
      </c>
    </row>
    <row r="37" spans="1:5" hidden="1" x14ac:dyDescent="0.25">
      <c r="A37" s="306" t="s">
        <v>330</v>
      </c>
      <c r="B37" s="306"/>
      <c r="C37" s="307"/>
      <c r="D37" s="307"/>
      <c r="E37" s="307"/>
    </row>
    <row r="38" spans="1:5" hidden="1" x14ac:dyDescent="0.25">
      <c r="A38" s="306" t="s">
        <v>331</v>
      </c>
      <c r="B38" s="306"/>
      <c r="C38" s="307"/>
      <c r="D38" s="307"/>
      <c r="E38" s="307"/>
    </row>
    <row r="39" spans="1:5" hidden="1" x14ac:dyDescent="0.25">
      <c r="A39" s="306" t="s">
        <v>332</v>
      </c>
      <c r="B39" s="306"/>
      <c r="C39" s="307"/>
      <c r="D39" s="307"/>
      <c r="E39" s="307"/>
    </row>
    <row r="40" spans="1:5" x14ac:dyDescent="0.25">
      <c r="A40" s="171" t="s">
        <v>333</v>
      </c>
      <c r="B40" s="171"/>
      <c r="C40" s="270">
        <v>-3626</v>
      </c>
      <c r="D40" s="252"/>
      <c r="E40" s="270">
        <f>SUM(E24:E39)</f>
        <v>-933</v>
      </c>
    </row>
    <row r="41" spans="1:5" x14ac:dyDescent="0.25">
      <c r="A41" s="161"/>
      <c r="B41" s="161"/>
      <c r="C41" s="305"/>
      <c r="D41" s="305"/>
      <c r="E41" s="305"/>
    </row>
    <row r="42" spans="1:5" x14ac:dyDescent="0.25">
      <c r="A42" s="206" t="s">
        <v>80</v>
      </c>
      <c r="B42" s="206"/>
      <c r="C42" s="305"/>
      <c r="D42" s="305"/>
      <c r="E42" s="305"/>
    </row>
    <row r="43" spans="1:5" hidden="1" x14ac:dyDescent="0.25">
      <c r="A43" s="306" t="s">
        <v>334</v>
      </c>
      <c r="B43" s="306"/>
      <c r="C43" s="307"/>
      <c r="D43" s="307"/>
      <c r="E43" s="307"/>
    </row>
    <row r="44" spans="1:5" hidden="1" x14ac:dyDescent="0.25">
      <c r="A44" s="306" t="s">
        <v>335</v>
      </c>
      <c r="B44" s="306"/>
      <c r="C44" s="307"/>
      <c r="D44" s="307"/>
      <c r="E44" s="307"/>
    </row>
    <row r="45" spans="1:5" hidden="1" x14ac:dyDescent="0.25">
      <c r="A45" s="306" t="s">
        <v>336</v>
      </c>
      <c r="B45" s="306"/>
      <c r="C45" s="307"/>
      <c r="D45" s="307"/>
      <c r="E45" s="307"/>
    </row>
    <row r="46" spans="1:5" hidden="1" x14ac:dyDescent="0.25">
      <c r="A46" s="306" t="s">
        <v>337</v>
      </c>
      <c r="B46" s="306"/>
      <c r="C46" s="307">
        <v>0</v>
      </c>
      <c r="D46" s="307"/>
      <c r="E46" s="307">
        <v>0</v>
      </c>
    </row>
    <row r="47" spans="1:5" hidden="1" x14ac:dyDescent="0.25">
      <c r="A47" s="306" t="s">
        <v>338</v>
      </c>
      <c r="B47" s="306"/>
      <c r="C47" s="307"/>
      <c r="D47" s="307"/>
      <c r="E47" s="307"/>
    </row>
    <row r="48" spans="1:5" x14ac:dyDescent="0.25">
      <c r="A48" s="306" t="s">
        <v>339</v>
      </c>
      <c r="B48" s="306"/>
      <c r="C48" s="307"/>
      <c r="D48" s="307"/>
      <c r="E48" s="307">
        <v>400</v>
      </c>
    </row>
    <row r="49" spans="1:5" x14ac:dyDescent="0.25">
      <c r="A49" s="306" t="s">
        <v>340</v>
      </c>
      <c r="B49" s="306"/>
      <c r="C49" s="307"/>
      <c r="D49" s="307"/>
      <c r="E49" s="307"/>
    </row>
    <row r="50" spans="1:5" hidden="1" x14ac:dyDescent="0.25">
      <c r="A50" s="306" t="s">
        <v>48</v>
      </c>
      <c r="B50" s="306"/>
      <c r="C50" s="307"/>
      <c r="D50" s="307"/>
      <c r="E50" s="307"/>
    </row>
    <row r="51" spans="1:5" hidden="1" x14ac:dyDescent="0.25">
      <c r="A51" s="306" t="s">
        <v>48</v>
      </c>
      <c r="B51" s="306"/>
      <c r="C51" s="307"/>
      <c r="D51" s="307"/>
      <c r="E51" s="307"/>
    </row>
    <row r="52" spans="1:5" x14ac:dyDescent="0.25">
      <c r="A52" s="306" t="s">
        <v>389</v>
      </c>
      <c r="B52" s="306"/>
      <c r="C52" s="307">
        <v>17626</v>
      </c>
      <c r="D52" s="307"/>
      <c r="E52" s="307"/>
    </row>
    <row r="53" spans="1:5" x14ac:dyDescent="0.25">
      <c r="A53" s="171" t="s">
        <v>341</v>
      </c>
      <c r="B53" s="171"/>
      <c r="C53" s="335">
        <v>17626</v>
      </c>
      <c r="D53" s="252"/>
      <c r="E53" s="335">
        <f>SUM(E43:E51)</f>
        <v>400</v>
      </c>
    </row>
    <row r="54" spans="1:5" x14ac:dyDescent="0.25">
      <c r="A54" s="171"/>
      <c r="B54" s="171"/>
      <c r="C54" s="305"/>
      <c r="D54" s="305"/>
      <c r="E54" s="305"/>
    </row>
    <row r="55" spans="1:5" ht="30" x14ac:dyDescent="0.25">
      <c r="A55" s="171" t="s">
        <v>367</v>
      </c>
      <c r="B55" s="171"/>
      <c r="C55" s="252">
        <v>11009</v>
      </c>
      <c r="D55" s="252"/>
      <c r="E55" s="252">
        <f>E53+E40+E18</f>
        <v>-3490</v>
      </c>
    </row>
    <row r="56" spans="1:5" x14ac:dyDescent="0.25">
      <c r="A56" s="170" t="s">
        <v>342</v>
      </c>
      <c r="B56" s="170"/>
      <c r="C56" s="305">
        <v>3131</v>
      </c>
      <c r="D56" s="305"/>
      <c r="E56" s="305">
        <v>11252</v>
      </c>
    </row>
    <row r="57" spans="1:5" ht="30" x14ac:dyDescent="0.25">
      <c r="A57" s="308" t="s">
        <v>368</v>
      </c>
      <c r="B57" s="308"/>
      <c r="C57" s="313">
        <v>-5</v>
      </c>
      <c r="D57" s="307"/>
      <c r="E57" s="313">
        <v>25</v>
      </c>
    </row>
    <row r="58" spans="1:5" hidden="1" x14ac:dyDescent="0.25">
      <c r="A58" s="310"/>
      <c r="B58" s="310"/>
      <c r="C58" s="254">
        <v>14135</v>
      </c>
      <c r="D58" s="254"/>
      <c r="E58" s="254">
        <f>SUM(E55:E57)</f>
        <v>7787</v>
      </c>
    </row>
    <row r="59" spans="1:5" hidden="1" x14ac:dyDescent="0.25">
      <c r="A59" s="311"/>
      <c r="B59" s="311"/>
      <c r="C59" s="239"/>
      <c r="D59" s="239"/>
      <c r="E59" s="239"/>
    </row>
    <row r="60" spans="1:5" ht="15.75" thickBot="1" x14ac:dyDescent="0.3">
      <c r="A60" s="206" t="s">
        <v>343</v>
      </c>
      <c r="B60" s="312">
        <v>23</v>
      </c>
      <c r="C60" s="314">
        <v>14135</v>
      </c>
      <c r="D60" s="252"/>
      <c r="E60" s="314">
        <f>E58+E59</f>
        <v>7787</v>
      </c>
    </row>
    <row r="61" spans="1:5" ht="15.75" thickTop="1" x14ac:dyDescent="0.25"/>
    <row r="62" spans="1:5" hidden="1" x14ac:dyDescent="0.25">
      <c r="A62" s="224" t="s">
        <v>385</v>
      </c>
    </row>
    <row r="63" spans="1:5" hidden="1" x14ac:dyDescent="0.25">
      <c r="A63" s="224" t="s">
        <v>386</v>
      </c>
    </row>
    <row r="64" spans="1:5" hidden="1" x14ac:dyDescent="0.25">
      <c r="A64" s="224" t="s">
        <v>387</v>
      </c>
    </row>
    <row r="65" spans="1:2" x14ac:dyDescent="0.25">
      <c r="B65" s="222"/>
    </row>
    <row r="66" spans="1:2" x14ac:dyDescent="0.25">
      <c r="A66" s="222" t="str">
        <f>SFP!A57</f>
        <v>София, 30.07.2025 г.</v>
      </c>
    </row>
    <row r="67" spans="1:2" x14ac:dyDescent="0.25">
      <c r="A67" s="222"/>
    </row>
    <row r="68" spans="1:2" x14ac:dyDescent="0.25">
      <c r="A68" s="162" t="s">
        <v>285</v>
      </c>
    </row>
    <row r="69" spans="1:2" x14ac:dyDescent="0.25">
      <c r="A69" s="162" t="s">
        <v>287</v>
      </c>
    </row>
    <row r="71" spans="1:2" x14ac:dyDescent="0.25">
      <c r="A71" s="162" t="s">
        <v>286</v>
      </c>
    </row>
    <row r="72" spans="1:2" x14ac:dyDescent="0.25">
      <c r="A72" s="162" t="s">
        <v>370</v>
      </c>
    </row>
  </sheetData>
  <mergeCells count="1">
    <mergeCell ref="A4:E4"/>
  </mergeCells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83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E261-30AE-4400-AC71-1EC2EDA2B09A}">
  <sheetPr>
    <tabColor rgb="FF00B050"/>
  </sheetPr>
  <dimension ref="A1:M46"/>
  <sheetViews>
    <sheetView zoomScaleNormal="100" workbookViewId="0">
      <selection activeCell="A5" sqref="A5"/>
    </sheetView>
  </sheetViews>
  <sheetFormatPr defaultColWidth="9.140625" defaultRowHeight="12.75" x14ac:dyDescent="0.2"/>
  <cols>
    <col min="1" max="1" width="26.42578125" style="283" customWidth="1"/>
    <col min="2" max="2" width="8.28515625" style="283" customWidth="1"/>
    <col min="3" max="3" width="1.5703125" style="283" customWidth="1"/>
    <col min="4" max="4" width="12.140625" style="283" customWidth="1"/>
    <col min="5" max="5" width="1.5703125" style="283" customWidth="1"/>
    <col min="6" max="6" width="12.140625" style="283" customWidth="1"/>
    <col min="7" max="7" width="1.5703125" style="283" customWidth="1"/>
    <col min="8" max="9" width="12.140625" style="283" customWidth="1"/>
    <col min="10" max="10" width="1.5703125" style="283" customWidth="1"/>
    <col min="11" max="11" width="12.140625" style="283" customWidth="1"/>
    <col min="12" max="12" width="1.5703125" style="283" customWidth="1"/>
    <col min="13" max="13" width="12.140625" style="283" customWidth="1"/>
    <col min="14" max="16384" width="9.140625" style="283"/>
  </cols>
  <sheetData>
    <row r="1" spans="1:13" x14ac:dyDescent="0.2">
      <c r="A1" s="315" t="s">
        <v>284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3" spans="1:13" ht="15" x14ac:dyDescent="0.25">
      <c r="A3" s="174" t="s">
        <v>344</v>
      </c>
      <c r="B3" s="284"/>
    </row>
    <row r="4" spans="1:13" ht="15" x14ac:dyDescent="0.25">
      <c r="A4" s="174" t="s">
        <v>388</v>
      </c>
      <c r="B4" s="284"/>
    </row>
    <row r="5" spans="1:13" x14ac:dyDescent="0.2">
      <c r="A5" s="284"/>
      <c r="B5" s="284"/>
    </row>
    <row r="6" spans="1:13" ht="69" customHeight="1" x14ac:dyDescent="0.25">
      <c r="A6" s="243" t="s">
        <v>288</v>
      </c>
      <c r="B6" s="295"/>
      <c r="C6" s="286"/>
      <c r="D6" s="295" t="s">
        <v>345</v>
      </c>
      <c r="E6" s="286"/>
      <c r="F6" s="295" t="s">
        <v>18</v>
      </c>
      <c r="G6" s="286"/>
      <c r="H6" s="295" t="s">
        <v>394</v>
      </c>
      <c r="I6" s="295" t="s">
        <v>365</v>
      </c>
      <c r="J6" s="286"/>
      <c r="K6" s="295" t="s">
        <v>346</v>
      </c>
      <c r="L6" s="286"/>
      <c r="M6" s="295" t="s">
        <v>347</v>
      </c>
    </row>
    <row r="7" spans="1:13" x14ac:dyDescent="0.2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</row>
    <row r="8" spans="1:13" ht="13.5" thickBot="1" x14ac:dyDescent="0.25">
      <c r="A8" s="287" t="s">
        <v>369</v>
      </c>
      <c r="B8" s="287"/>
      <c r="C8" s="288"/>
      <c r="D8" s="300">
        <v>53331</v>
      </c>
      <c r="E8" s="288"/>
      <c r="F8" s="300">
        <v>66892</v>
      </c>
      <c r="G8" s="288">
        <v>0</v>
      </c>
      <c r="H8" s="300">
        <v>0</v>
      </c>
      <c r="I8" s="300">
        <v>0</v>
      </c>
      <c r="J8" s="288"/>
      <c r="K8" s="300">
        <v>1482</v>
      </c>
      <c r="L8" s="288"/>
      <c r="M8" s="300">
        <v>121705</v>
      </c>
    </row>
    <row r="9" spans="1:13" s="285" customFormat="1" ht="13.5" hidden="1" thickTop="1" x14ac:dyDescent="0.2">
      <c r="A9" s="289" t="s">
        <v>349</v>
      </c>
      <c r="B9" s="289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1">
        <v>0</v>
      </c>
    </row>
    <row r="10" spans="1:13" ht="13.5" hidden="1" thickTop="1" x14ac:dyDescent="0.2">
      <c r="A10" s="287" t="s">
        <v>348</v>
      </c>
      <c r="B10" s="287"/>
      <c r="C10" s="288"/>
      <c r="D10" s="288">
        <v>53331</v>
      </c>
      <c r="E10" s="288"/>
      <c r="F10" s="288">
        <v>66892</v>
      </c>
      <c r="G10" s="288"/>
      <c r="H10" s="288">
        <v>0</v>
      </c>
      <c r="I10" s="288">
        <v>0</v>
      </c>
      <c r="J10" s="288"/>
      <c r="K10" s="288">
        <v>1482</v>
      </c>
      <c r="L10" s="288"/>
      <c r="M10" s="288">
        <v>121705</v>
      </c>
    </row>
    <row r="11" spans="1:13" ht="13.5" thickTop="1" x14ac:dyDescent="0.2">
      <c r="A11" s="287"/>
      <c r="B11" s="287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88"/>
    </row>
    <row r="12" spans="1:13" x14ac:dyDescent="0.2">
      <c r="A12" s="289" t="s">
        <v>350</v>
      </c>
      <c r="B12" s="289"/>
      <c r="C12" s="288"/>
      <c r="D12" s="296">
        <v>0</v>
      </c>
      <c r="E12" s="288"/>
      <c r="F12" s="296">
        <v>0</v>
      </c>
      <c r="G12" s="288"/>
      <c r="H12" s="296">
        <v>0</v>
      </c>
      <c r="I12" s="296">
        <v>0</v>
      </c>
      <c r="J12" s="288"/>
      <c r="K12" s="297">
        <v>-1482</v>
      </c>
      <c r="L12" s="292"/>
      <c r="M12" s="297">
        <v>-1482</v>
      </c>
    </row>
    <row r="13" spans="1:13" x14ac:dyDescent="0.2">
      <c r="A13" s="287" t="s">
        <v>366</v>
      </c>
      <c r="B13" s="289"/>
      <c r="C13" s="288"/>
      <c r="D13" s="288">
        <v>0</v>
      </c>
      <c r="E13" s="288"/>
      <c r="F13" s="288">
        <v>0</v>
      </c>
      <c r="G13" s="288"/>
      <c r="H13" s="288">
        <v>0</v>
      </c>
      <c r="I13" s="288">
        <v>0</v>
      </c>
      <c r="J13" s="288"/>
      <c r="K13" s="288">
        <v>-1482</v>
      </c>
      <c r="L13" s="288"/>
      <c r="M13" s="288">
        <v>-1482</v>
      </c>
    </row>
    <row r="14" spans="1:13" x14ac:dyDescent="0.2">
      <c r="A14" s="293"/>
      <c r="B14" s="293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</row>
    <row r="15" spans="1:13" x14ac:dyDescent="0.2">
      <c r="A15" s="293" t="s">
        <v>358</v>
      </c>
      <c r="B15" s="293"/>
      <c r="C15" s="292"/>
      <c r="D15" s="292">
        <v>0</v>
      </c>
      <c r="E15" s="292"/>
      <c r="F15" s="292">
        <v>0</v>
      </c>
      <c r="G15" s="292"/>
      <c r="H15" s="292">
        <v>0</v>
      </c>
      <c r="I15" s="292">
        <v>0</v>
      </c>
      <c r="J15" s="292"/>
      <c r="K15" s="292">
        <v>214</v>
      </c>
      <c r="L15" s="292"/>
      <c r="M15" s="288">
        <v>214</v>
      </c>
    </row>
    <row r="16" spans="1:13" x14ac:dyDescent="0.2">
      <c r="A16" s="293" t="s">
        <v>300</v>
      </c>
      <c r="B16" s="293"/>
      <c r="C16" s="292"/>
      <c r="D16" s="297">
        <v>0</v>
      </c>
      <c r="E16" s="292"/>
      <c r="F16" s="297">
        <v>-3</v>
      </c>
      <c r="G16" s="292"/>
      <c r="H16" s="297">
        <v>0</v>
      </c>
      <c r="I16" s="297">
        <v>0</v>
      </c>
      <c r="J16" s="292"/>
      <c r="K16" s="297">
        <v>0</v>
      </c>
      <c r="L16" s="292"/>
      <c r="M16" s="296">
        <v>-3</v>
      </c>
    </row>
    <row r="17" spans="1:13" x14ac:dyDescent="0.2">
      <c r="A17" s="287" t="s">
        <v>351</v>
      </c>
      <c r="B17" s="287"/>
      <c r="C17" s="288"/>
      <c r="D17" s="288">
        <v>0</v>
      </c>
      <c r="E17" s="288"/>
      <c r="F17" s="288">
        <v>-3</v>
      </c>
      <c r="G17" s="288"/>
      <c r="H17" s="288">
        <v>0</v>
      </c>
      <c r="I17" s="288">
        <v>0</v>
      </c>
      <c r="J17" s="288"/>
      <c r="K17" s="288">
        <v>214</v>
      </c>
      <c r="L17" s="288"/>
      <c r="M17" s="288">
        <v>211</v>
      </c>
    </row>
    <row r="18" spans="1:13" x14ac:dyDescent="0.2">
      <c r="A18" s="293"/>
      <c r="B18" s="293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</row>
    <row r="19" spans="1:13" x14ac:dyDescent="0.2">
      <c r="A19" s="289" t="s">
        <v>352</v>
      </c>
      <c r="B19" s="289"/>
      <c r="C19" s="290"/>
      <c r="D19" s="298">
        <v>0</v>
      </c>
      <c r="E19" s="290"/>
      <c r="F19" s="298">
        <v>148</v>
      </c>
      <c r="G19" s="290"/>
      <c r="H19" s="298">
        <v>0</v>
      </c>
      <c r="I19" s="298">
        <v>0</v>
      </c>
      <c r="J19" s="290"/>
      <c r="K19" s="298">
        <v>0</v>
      </c>
      <c r="L19" s="290"/>
      <c r="M19" s="296">
        <v>148</v>
      </c>
    </row>
    <row r="20" spans="1:13" ht="13.5" thickBot="1" x14ac:dyDescent="0.25">
      <c r="A20" s="287" t="s">
        <v>376</v>
      </c>
      <c r="B20" s="294"/>
      <c r="C20" s="288"/>
      <c r="D20" s="299">
        <v>53331</v>
      </c>
      <c r="E20" s="288"/>
      <c r="F20" s="299">
        <v>67037</v>
      </c>
      <c r="G20" s="288"/>
      <c r="H20" s="299">
        <v>0</v>
      </c>
      <c r="I20" s="299">
        <v>0</v>
      </c>
      <c r="J20" s="288"/>
      <c r="K20" s="299">
        <v>214</v>
      </c>
      <c r="L20" s="288"/>
      <c r="M20" s="299">
        <v>120582</v>
      </c>
    </row>
    <row r="21" spans="1:13" ht="13.5" thickTop="1" x14ac:dyDescent="0.2"/>
    <row r="22" spans="1:13" ht="13.5" thickBot="1" x14ac:dyDescent="0.25">
      <c r="A22" s="287" t="s">
        <v>391</v>
      </c>
      <c r="B22" s="287"/>
      <c r="C22" s="288"/>
      <c r="D22" s="299">
        <v>53331</v>
      </c>
      <c r="E22" s="288"/>
      <c r="F22" s="299">
        <v>67037</v>
      </c>
      <c r="G22" s="288">
        <v>0</v>
      </c>
      <c r="H22" s="299">
        <v>0</v>
      </c>
      <c r="I22" s="299">
        <v>0</v>
      </c>
      <c r="J22" s="288"/>
      <c r="K22" s="299">
        <v>214</v>
      </c>
      <c r="L22" s="288"/>
      <c r="M22" s="299">
        <v>120582</v>
      </c>
    </row>
    <row r="23" spans="1:13" ht="13.5" hidden="1" thickTop="1" x14ac:dyDescent="0.2">
      <c r="A23" s="289" t="s">
        <v>349</v>
      </c>
      <c r="B23" s="289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1">
        <v>0</v>
      </c>
    </row>
    <row r="24" spans="1:13" ht="13.5" hidden="1" thickTop="1" x14ac:dyDescent="0.2">
      <c r="A24" s="287" t="s">
        <v>353</v>
      </c>
      <c r="B24" s="287"/>
      <c r="C24" s="288"/>
      <c r="D24" s="288">
        <v>53331</v>
      </c>
      <c r="E24" s="288"/>
      <c r="F24" s="288">
        <v>67037</v>
      </c>
      <c r="G24" s="288"/>
      <c r="H24" s="288">
        <v>0</v>
      </c>
      <c r="I24" s="288">
        <v>0</v>
      </c>
      <c r="J24" s="288"/>
      <c r="K24" s="288">
        <v>214</v>
      </c>
      <c r="L24" s="288"/>
      <c r="M24" s="288">
        <v>120582</v>
      </c>
    </row>
    <row r="25" spans="1:13" ht="13.5" thickTop="1" x14ac:dyDescent="0.2">
      <c r="A25" s="287"/>
      <c r="B25" s="287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</row>
    <row r="26" spans="1:13" ht="25.5" x14ac:dyDescent="0.2">
      <c r="A26" s="293" t="s">
        <v>396</v>
      </c>
      <c r="B26" s="287"/>
      <c r="C26" s="292"/>
      <c r="D26" s="292"/>
      <c r="E26" s="292"/>
      <c r="F26" s="292"/>
      <c r="G26" s="292"/>
      <c r="H26" s="292">
        <v>-1588</v>
      </c>
      <c r="I26" s="292"/>
      <c r="J26" s="292"/>
      <c r="K26" s="292"/>
      <c r="L26" s="292"/>
      <c r="M26" s="288">
        <v>-1588</v>
      </c>
    </row>
    <row r="27" spans="1:13" x14ac:dyDescent="0.2">
      <c r="A27" s="293" t="s">
        <v>395</v>
      </c>
      <c r="B27" s="287"/>
      <c r="C27" s="292"/>
      <c r="D27" s="292">
        <v>17626</v>
      </c>
      <c r="E27" s="292"/>
      <c r="F27" s="292"/>
      <c r="G27" s="292"/>
      <c r="H27" s="292"/>
      <c r="I27" s="292"/>
      <c r="J27" s="292"/>
      <c r="K27" s="292"/>
      <c r="L27" s="292"/>
      <c r="M27" s="288">
        <v>17626</v>
      </c>
    </row>
    <row r="28" spans="1:13" x14ac:dyDescent="0.2">
      <c r="A28" s="289" t="s">
        <v>350</v>
      </c>
      <c r="B28" s="289"/>
      <c r="C28" s="288"/>
      <c r="D28" s="296"/>
      <c r="E28" s="288"/>
      <c r="F28" s="296">
        <v>0</v>
      </c>
      <c r="G28" s="288"/>
      <c r="H28" s="296">
        <v>0</v>
      </c>
      <c r="I28" s="296">
        <v>0</v>
      </c>
      <c r="J28" s="288"/>
      <c r="K28" s="297"/>
      <c r="L28" s="292"/>
      <c r="M28" s="297">
        <v>0</v>
      </c>
    </row>
    <row r="29" spans="1:13" x14ac:dyDescent="0.2">
      <c r="A29" s="287" t="s">
        <v>366</v>
      </c>
      <c r="B29" s="289"/>
      <c r="C29" s="288"/>
      <c r="D29" s="288">
        <v>17626</v>
      </c>
      <c r="E29" s="288"/>
      <c r="F29" s="288">
        <v>0</v>
      </c>
      <c r="G29" s="288"/>
      <c r="H29" s="288">
        <v>-1588</v>
      </c>
      <c r="I29" s="288">
        <v>0</v>
      </c>
      <c r="J29" s="288"/>
      <c r="K29" s="288">
        <v>0</v>
      </c>
      <c r="L29" s="288"/>
      <c r="M29" s="288">
        <v>16038</v>
      </c>
    </row>
    <row r="30" spans="1:13" x14ac:dyDescent="0.2">
      <c r="A30" s="293"/>
      <c r="B30" s="293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292"/>
    </row>
    <row r="31" spans="1:13" x14ac:dyDescent="0.2">
      <c r="A31" s="293" t="s">
        <v>393</v>
      </c>
      <c r="B31" s="293"/>
      <c r="C31" s="292"/>
      <c r="D31" s="292">
        <v>0</v>
      </c>
      <c r="E31" s="292"/>
      <c r="F31" s="292">
        <v>0</v>
      </c>
      <c r="G31" s="292"/>
      <c r="H31" s="292">
        <v>0</v>
      </c>
      <c r="I31" s="292">
        <v>0</v>
      </c>
      <c r="J31" s="292"/>
      <c r="K31" s="292">
        <v>-129</v>
      </c>
      <c r="L31" s="292"/>
      <c r="M31" s="288">
        <v>-129</v>
      </c>
    </row>
    <row r="32" spans="1:13" x14ac:dyDescent="0.2">
      <c r="A32" s="293" t="s">
        <v>300</v>
      </c>
      <c r="B32" s="293"/>
      <c r="C32" s="292"/>
      <c r="D32" s="297">
        <v>0</v>
      </c>
      <c r="E32" s="292"/>
      <c r="F32" s="297"/>
      <c r="G32" s="292"/>
      <c r="H32" s="297">
        <v>0</v>
      </c>
      <c r="I32" s="297">
        <v>0</v>
      </c>
      <c r="J32" s="292"/>
      <c r="K32" s="297">
        <v>0</v>
      </c>
      <c r="L32" s="292"/>
      <c r="M32" s="296">
        <v>0</v>
      </c>
    </row>
    <row r="33" spans="1:13" x14ac:dyDescent="0.2">
      <c r="A33" s="287" t="s">
        <v>351</v>
      </c>
      <c r="B33" s="287"/>
      <c r="C33" s="288"/>
      <c r="D33" s="288">
        <v>0</v>
      </c>
      <c r="E33" s="288"/>
      <c r="F33" s="288">
        <v>0</v>
      </c>
      <c r="G33" s="288"/>
      <c r="H33" s="288">
        <v>0</v>
      </c>
      <c r="I33" s="288">
        <v>0</v>
      </c>
      <c r="J33" s="288"/>
      <c r="K33" s="288">
        <v>-129</v>
      </c>
      <c r="L33" s="288"/>
      <c r="M33" s="288">
        <v>-129</v>
      </c>
    </row>
    <row r="34" spans="1:13" x14ac:dyDescent="0.2">
      <c r="A34" s="293"/>
      <c r="B34" s="293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</row>
    <row r="35" spans="1:13" x14ac:dyDescent="0.2">
      <c r="A35" s="289" t="s">
        <v>352</v>
      </c>
      <c r="B35" s="289"/>
      <c r="C35" s="290"/>
      <c r="D35" s="298">
        <v>0</v>
      </c>
      <c r="E35" s="290"/>
      <c r="F35" s="298"/>
      <c r="G35" s="290"/>
      <c r="H35" s="298">
        <v>0</v>
      </c>
      <c r="I35" s="298">
        <v>0</v>
      </c>
      <c r="J35" s="290"/>
      <c r="K35" s="298">
        <v>0</v>
      </c>
      <c r="L35" s="290"/>
      <c r="M35" s="296">
        <v>0</v>
      </c>
    </row>
    <row r="36" spans="1:13" ht="13.5" thickBot="1" x14ac:dyDescent="0.25">
      <c r="A36" s="287" t="s">
        <v>392</v>
      </c>
      <c r="B36" s="294"/>
      <c r="C36" s="288"/>
      <c r="D36" s="299">
        <v>70957</v>
      </c>
      <c r="E36" s="288"/>
      <c r="F36" s="299">
        <v>67037</v>
      </c>
      <c r="G36" s="288"/>
      <c r="H36" s="299">
        <v>-1588</v>
      </c>
      <c r="I36" s="299">
        <v>0</v>
      </c>
      <c r="J36" s="288"/>
      <c r="K36" s="299">
        <v>85</v>
      </c>
      <c r="L36" s="288"/>
      <c r="M36" s="299">
        <v>136492</v>
      </c>
    </row>
    <row r="37" spans="1:13" ht="14.45" customHeight="1" thickTop="1" x14ac:dyDescent="0.2">
      <c r="A37" s="287"/>
      <c r="B37" s="287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</row>
    <row r="38" spans="1:13" ht="15" x14ac:dyDescent="0.25">
      <c r="A38" s="162"/>
      <c r="B38" s="162"/>
    </row>
    <row r="39" spans="1:13" ht="15" x14ac:dyDescent="0.25">
      <c r="A39" s="222" t="s">
        <v>397</v>
      </c>
      <c r="B39" s="222"/>
    </row>
    <row r="40" spans="1:13" ht="15" x14ac:dyDescent="0.25">
      <c r="A40" s="222"/>
      <c r="B40" s="222"/>
    </row>
    <row r="41" spans="1:13" ht="15" x14ac:dyDescent="0.25">
      <c r="A41" s="162" t="s">
        <v>285</v>
      </c>
      <c r="B41" s="162"/>
    </row>
    <row r="42" spans="1:13" ht="15" x14ac:dyDescent="0.25">
      <c r="A42" s="162" t="s">
        <v>287</v>
      </c>
      <c r="B42" s="162"/>
    </row>
    <row r="43" spans="1:13" ht="15" x14ac:dyDescent="0.25">
      <c r="A43" s="162"/>
      <c r="B43" s="162"/>
    </row>
    <row r="44" spans="1:13" ht="15" x14ac:dyDescent="0.25">
      <c r="A44" s="162" t="s">
        <v>286</v>
      </c>
      <c r="B44" s="162"/>
    </row>
    <row r="45" spans="1:13" ht="15" x14ac:dyDescent="0.25">
      <c r="A45" s="162" t="s">
        <v>370</v>
      </c>
      <c r="B45" s="162"/>
    </row>
    <row r="46" spans="1:13" ht="15" x14ac:dyDescent="0.25">
      <c r="A46" s="162"/>
      <c r="B46" s="162"/>
    </row>
  </sheetData>
  <printOptions horizontalCentered="1"/>
  <pageMargins left="0.70866141732283472" right="0.51181102362204722" top="0.74803149606299213" bottom="0.55118110236220474" header="0.31496062992125984" footer="0.31496062992125984"/>
  <pageSetup paperSize="9" scale="85" orientation="portrait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126</v>
      </c>
    </row>
    <row r="3" spans="1:3" x14ac:dyDescent="0.25">
      <c r="A3" s="106"/>
    </row>
    <row r="4" spans="1:3" ht="15.75" customHeight="1" x14ac:dyDescent="0.25">
      <c r="A4" s="107" t="s">
        <v>107</v>
      </c>
      <c r="B4" s="43" t="e">
        <f>SFP!#REF!</f>
        <v>#REF!</v>
      </c>
      <c r="C4" s="43" t="e">
        <f>SFP!#REF!</f>
        <v>#REF!</v>
      </c>
    </row>
    <row r="5" spans="1:3" x14ac:dyDescent="0.25">
      <c r="A5" s="25"/>
      <c r="B5" s="43" t="s">
        <v>0</v>
      </c>
      <c r="C5" s="43" t="s">
        <v>0</v>
      </c>
    </row>
    <row r="6" spans="1:3" x14ac:dyDescent="0.25">
      <c r="A6" s="106"/>
      <c r="B6" s="108"/>
      <c r="C6" s="108"/>
    </row>
    <row r="7" spans="1:3" x14ac:dyDescent="0.25">
      <c r="A7" s="9" t="s">
        <v>105</v>
      </c>
      <c r="B7" s="28" t="e">
        <f>-#REF!</f>
        <v>#REF!</v>
      </c>
      <c r="C7" s="28" t="e">
        <f>-#REF!</f>
        <v>#REF!</v>
      </c>
    </row>
    <row r="8" spans="1:3" x14ac:dyDescent="0.25">
      <c r="A8" s="9" t="s">
        <v>128</v>
      </c>
      <c r="B8" s="23"/>
      <c r="C8" s="23"/>
    </row>
    <row r="9" spans="1:3" x14ac:dyDescent="0.25">
      <c r="A9" s="9" t="s">
        <v>109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127</v>
      </c>
      <c r="B10" s="23"/>
      <c r="C10" s="23"/>
    </row>
    <row r="11" spans="1:3" x14ac:dyDescent="0.25">
      <c r="A11" s="9" t="s">
        <v>110</v>
      </c>
      <c r="B11" s="23"/>
      <c r="C11" s="23"/>
    </row>
    <row r="12" spans="1:3" x14ac:dyDescent="0.25">
      <c r="A12" s="9" t="s">
        <v>111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112</v>
      </c>
      <c r="B13" s="23"/>
      <c r="C13" s="23"/>
    </row>
    <row r="14" spans="1:3" x14ac:dyDescent="0.25">
      <c r="A14" s="9" t="s">
        <v>113</v>
      </c>
      <c r="B14" s="23"/>
      <c r="C14" s="23"/>
    </row>
    <row r="15" spans="1:3" x14ac:dyDescent="0.25">
      <c r="A15" s="9" t="s">
        <v>114</v>
      </c>
      <c r="B15" s="23"/>
      <c r="C15" s="23"/>
    </row>
    <row r="16" spans="1:3" x14ac:dyDescent="0.25">
      <c r="A16" s="9" t="s">
        <v>115</v>
      </c>
      <c r="B16" s="23"/>
      <c r="C16" s="23"/>
    </row>
    <row r="17" spans="1:3" x14ac:dyDescent="0.25">
      <c r="A17" s="9" t="s">
        <v>116</v>
      </c>
      <c r="B17" s="23"/>
      <c r="C17" s="23"/>
    </row>
    <row r="18" spans="1:3" x14ac:dyDescent="0.25">
      <c r="A18" s="9" t="s">
        <v>117</v>
      </c>
      <c r="B18" s="23"/>
      <c r="C18" s="23"/>
    </row>
    <row r="19" spans="1:3" x14ac:dyDescent="0.25">
      <c r="A19" s="9" t="s">
        <v>118</v>
      </c>
      <c r="B19" s="23"/>
      <c r="C19" s="23"/>
    </row>
    <row r="20" spans="1:3" x14ac:dyDescent="0.25">
      <c r="A20" s="9" t="s">
        <v>104</v>
      </c>
      <c r="B20" s="28" t="e">
        <f>-#REF!</f>
        <v>#REF!</v>
      </c>
      <c r="C20" s="28" t="e">
        <f>-#REF!</f>
        <v>#REF!</v>
      </c>
    </row>
    <row r="21" spans="1:3" ht="15.75" thickBot="1" x14ac:dyDescent="0.3">
      <c r="A21" s="9" t="s">
        <v>35</v>
      </c>
      <c r="B21" s="109"/>
      <c r="C21" s="109"/>
    </row>
    <row r="22" spans="1:3" ht="15.75" thickBot="1" x14ac:dyDescent="0.3">
      <c r="A22" s="44" t="s">
        <v>119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108</v>
      </c>
      <c r="B25" s="43" t="s">
        <v>0</v>
      </c>
      <c r="C25" s="43" t="s">
        <v>0</v>
      </c>
    </row>
    <row r="26" spans="1:3" x14ac:dyDescent="0.25">
      <c r="A26" s="93"/>
      <c r="B26" s="43"/>
      <c r="C26" s="43"/>
    </row>
    <row r="27" spans="1:3" x14ac:dyDescent="0.25">
      <c r="A27" s="9" t="s">
        <v>120</v>
      </c>
      <c r="B27" s="23"/>
      <c r="C27" s="23"/>
    </row>
    <row r="28" spans="1:3" x14ac:dyDescent="0.25">
      <c r="A28" s="9" t="s">
        <v>121</v>
      </c>
      <c r="B28" s="23"/>
      <c r="C28" s="23"/>
    </row>
    <row r="29" spans="1:3" x14ac:dyDescent="0.25">
      <c r="A29" s="9" t="s">
        <v>122</v>
      </c>
      <c r="B29" s="23"/>
      <c r="C29" s="23"/>
    </row>
    <row r="30" spans="1:3" x14ac:dyDescent="0.25">
      <c r="A30" s="9" t="s">
        <v>259</v>
      </c>
      <c r="B30" s="23"/>
      <c r="C30" s="23"/>
    </row>
    <row r="31" spans="1:3" x14ac:dyDescent="0.25">
      <c r="A31" s="9" t="s">
        <v>123</v>
      </c>
      <c r="B31" s="23"/>
      <c r="C31" s="23"/>
    </row>
    <row r="32" spans="1:3" ht="15.75" thickBot="1" x14ac:dyDescent="0.3">
      <c r="A32" s="9" t="s">
        <v>124</v>
      </c>
      <c r="B32" s="109"/>
      <c r="C32" s="109"/>
    </row>
    <row r="33" spans="1:3" ht="15.75" thickBot="1" x14ac:dyDescent="0.3">
      <c r="A33" s="44" t="s">
        <v>125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62" customWidth="1"/>
    <col min="2" max="2" width="18.140625" style="162" customWidth="1"/>
    <col min="3" max="3" width="15.7109375" style="162" customWidth="1"/>
    <col min="4" max="4" width="9.85546875" style="162" customWidth="1"/>
    <col min="5" max="5" width="16.5703125" style="162" customWidth="1"/>
    <col min="6" max="6" width="16.28515625" style="162" customWidth="1"/>
    <col min="7" max="8" width="16.140625" style="162" customWidth="1"/>
    <col min="9" max="9" width="17.140625" style="162" customWidth="1"/>
    <col min="10" max="10" width="16.5703125" style="162" customWidth="1"/>
    <col min="11" max="11" width="17.140625" style="162" customWidth="1"/>
    <col min="12" max="12" width="15.5703125" style="162" customWidth="1"/>
    <col min="13" max="16384" width="51" style="162"/>
  </cols>
  <sheetData>
    <row r="1" spans="1:12" x14ac:dyDescent="0.25">
      <c r="B1" s="156"/>
    </row>
    <row r="2" spans="1:12" x14ac:dyDescent="0.25">
      <c r="B2" s="157" t="s">
        <v>129</v>
      </c>
    </row>
    <row r="3" spans="1:12" x14ac:dyDescent="0.25">
      <c r="B3" s="157" t="s">
        <v>130</v>
      </c>
    </row>
    <row r="4" spans="1:12" x14ac:dyDescent="0.25">
      <c r="A4" s="163" t="s">
        <v>5</v>
      </c>
    </row>
    <row r="5" spans="1:12" x14ac:dyDescent="0.25">
      <c r="A5" s="163" t="s">
        <v>10</v>
      </c>
      <c r="H5" s="337" t="s">
        <v>147</v>
      </c>
      <c r="I5" s="337"/>
      <c r="K5" s="337" t="s">
        <v>147</v>
      </c>
      <c r="L5" s="337"/>
    </row>
    <row r="6" spans="1:12" x14ac:dyDescent="0.25">
      <c r="B6" s="336" t="s">
        <v>5</v>
      </c>
      <c r="C6" s="336"/>
      <c r="E6" s="336" t="s">
        <v>10</v>
      </c>
      <c r="F6" s="336"/>
      <c r="H6" s="338" t="s">
        <v>5</v>
      </c>
      <c r="I6" s="338"/>
      <c r="K6" s="338" t="s">
        <v>10</v>
      </c>
      <c r="L6" s="338"/>
    </row>
    <row r="7" spans="1:12" ht="15.75" customHeight="1" x14ac:dyDescent="0.25">
      <c r="A7" s="171"/>
      <c r="B7" s="169" t="e">
        <f>SFP!#REF!</f>
        <v>#REF!</v>
      </c>
      <c r="C7" s="169">
        <f>SFP!E6</f>
        <v>45657</v>
      </c>
      <c r="E7" s="169" t="e">
        <f>B7</f>
        <v>#REF!</v>
      </c>
      <c r="F7" s="169">
        <f>C7</f>
        <v>45657</v>
      </c>
      <c r="H7" s="164">
        <v>2020</v>
      </c>
      <c r="I7" s="164" t="s">
        <v>266</v>
      </c>
      <c r="K7" s="164">
        <f>H7</f>
        <v>2020</v>
      </c>
      <c r="L7" s="164" t="str">
        <f>I7</f>
        <v>DIFF</v>
      </c>
    </row>
    <row r="8" spans="1:12" x14ac:dyDescent="0.25">
      <c r="A8" s="170"/>
      <c r="B8" s="169" t="s">
        <v>0</v>
      </c>
      <c r="C8" s="169" t="s">
        <v>0</v>
      </c>
      <c r="E8" s="169" t="s">
        <v>0</v>
      </c>
      <c r="F8" s="169" t="s">
        <v>0</v>
      </c>
      <c r="H8" s="164" t="s">
        <v>0</v>
      </c>
      <c r="I8" s="164" t="s">
        <v>0</v>
      </c>
      <c r="K8" s="164" t="s">
        <v>0</v>
      </c>
      <c r="L8" s="164" t="s">
        <v>0</v>
      </c>
    </row>
    <row r="9" spans="1:12" ht="30" x14ac:dyDescent="0.25">
      <c r="A9" s="178" t="s">
        <v>159</v>
      </c>
      <c r="B9" s="170"/>
      <c r="C9" s="170"/>
      <c r="E9" s="170"/>
      <c r="F9" s="170"/>
      <c r="H9" s="170"/>
      <c r="I9" s="170"/>
      <c r="K9" s="170"/>
      <c r="L9" s="170"/>
    </row>
    <row r="10" spans="1:12" ht="15" hidden="1" customHeight="1" x14ac:dyDescent="0.25">
      <c r="A10" s="179" t="s">
        <v>160</v>
      </c>
      <c r="B10" s="180"/>
      <c r="C10" s="180"/>
      <c r="D10" s="165"/>
      <c r="E10" s="180"/>
      <c r="F10" s="180"/>
      <c r="H10" s="180"/>
      <c r="I10" s="180"/>
      <c r="J10" s="165"/>
      <c r="K10" s="180"/>
      <c r="L10" s="180"/>
    </row>
    <row r="11" spans="1:12" hidden="1" x14ac:dyDescent="0.25">
      <c r="A11" s="179" t="s">
        <v>161</v>
      </c>
      <c r="B11" s="180"/>
      <c r="C11" s="180"/>
      <c r="D11" s="165"/>
      <c r="E11" s="180"/>
      <c r="F11" s="180"/>
      <c r="H11" s="180"/>
      <c r="I11" s="180"/>
      <c r="J11" s="165"/>
      <c r="K11" s="180"/>
      <c r="L11" s="180"/>
    </row>
    <row r="12" spans="1:12" x14ac:dyDescent="0.25">
      <c r="A12" s="160" t="s">
        <v>162</v>
      </c>
      <c r="B12" s="180"/>
      <c r="C12" s="180">
        <v>0</v>
      </c>
      <c r="D12" s="165"/>
      <c r="E12" s="180"/>
      <c r="F12" s="180"/>
      <c r="H12" s="180"/>
      <c r="I12" s="180"/>
      <c r="J12" s="165"/>
      <c r="K12" s="180"/>
      <c r="L12" s="180"/>
    </row>
    <row r="13" spans="1:12" ht="30.75" thickBot="1" x14ac:dyDescent="0.3">
      <c r="A13" s="179" t="s">
        <v>177</v>
      </c>
      <c r="B13" s="181"/>
      <c r="C13" s="181"/>
      <c r="D13" s="165"/>
      <c r="E13" s="181"/>
      <c r="F13" s="181"/>
      <c r="H13" s="181"/>
      <c r="I13" s="181"/>
      <c r="J13" s="165"/>
      <c r="K13" s="181"/>
      <c r="L13" s="181"/>
    </row>
    <row r="14" spans="1:12" ht="15.75" thickBot="1" x14ac:dyDescent="0.3">
      <c r="A14" s="178"/>
      <c r="B14" s="182">
        <f>SUM(B10:B13)</f>
        <v>0</v>
      </c>
      <c r="C14" s="182">
        <f>SUM(C10:C13)</f>
        <v>0</v>
      </c>
      <c r="D14" s="165"/>
      <c r="E14" s="182">
        <f>SUM(E10:E13)</f>
        <v>0</v>
      </c>
      <c r="F14" s="182">
        <f>SUM(F10:F13)</f>
        <v>0</v>
      </c>
      <c r="H14" s="182">
        <f>SUM(H10:H13)</f>
        <v>0</v>
      </c>
      <c r="I14" s="182">
        <f>SUM(I10:I13)</f>
        <v>0</v>
      </c>
      <c r="J14" s="165"/>
      <c r="K14" s="182">
        <f>SUM(K10:K13)</f>
        <v>0</v>
      </c>
      <c r="L14" s="182">
        <f>SUM(L10:L13)</f>
        <v>0</v>
      </c>
    </row>
    <row r="15" spans="1:12" x14ac:dyDescent="0.25">
      <c r="A15" s="178"/>
      <c r="B15" s="183"/>
      <c r="C15" s="183"/>
      <c r="E15" s="183"/>
      <c r="F15" s="183"/>
      <c r="H15" s="183"/>
      <c r="I15" s="183"/>
      <c r="K15" s="183"/>
      <c r="L15" s="183"/>
    </row>
    <row r="16" spans="1:12" ht="30" hidden="1" x14ac:dyDescent="0.25">
      <c r="A16" s="178" t="s">
        <v>163</v>
      </c>
      <c r="B16" s="184"/>
      <c r="C16" s="184"/>
      <c r="E16" s="184"/>
      <c r="F16" s="184"/>
      <c r="H16" s="184"/>
      <c r="I16" s="184"/>
      <c r="K16" s="184"/>
      <c r="L16" s="184"/>
    </row>
    <row r="17" spans="1:12" hidden="1" x14ac:dyDescent="0.25">
      <c r="A17" s="160" t="s">
        <v>160</v>
      </c>
      <c r="B17" s="180"/>
      <c r="C17" s="180"/>
      <c r="D17" s="165"/>
      <c r="E17" s="180"/>
      <c r="F17" s="180"/>
      <c r="H17" s="180"/>
      <c r="I17" s="180">
        <f>B17-H17</f>
        <v>0</v>
      </c>
      <c r="J17" s="165"/>
      <c r="K17" s="180"/>
      <c r="L17" s="180">
        <f>E17-K17</f>
        <v>0</v>
      </c>
    </row>
    <row r="18" spans="1:12" hidden="1" x14ac:dyDescent="0.25">
      <c r="A18" s="160" t="s">
        <v>273</v>
      </c>
      <c r="B18" s="180"/>
      <c r="C18" s="180"/>
      <c r="D18" s="165"/>
      <c r="E18" s="180"/>
      <c r="F18" s="180"/>
      <c r="H18" s="180"/>
      <c r="I18" s="180"/>
      <c r="J18" s="165"/>
      <c r="K18" s="180"/>
      <c r="L18" s="180"/>
    </row>
    <row r="19" spans="1:12" hidden="1" x14ac:dyDescent="0.25">
      <c r="A19" s="179" t="s">
        <v>58</v>
      </c>
      <c r="B19" s="180"/>
      <c r="C19" s="180"/>
      <c r="D19" s="165"/>
      <c r="E19" s="180"/>
      <c r="F19" s="180"/>
      <c r="H19" s="180"/>
      <c r="I19" s="180"/>
      <c r="J19" s="165"/>
      <c r="K19" s="180"/>
      <c r="L19" s="180"/>
    </row>
    <row r="20" spans="1:12" ht="30.75" hidden="1" thickBot="1" x14ac:dyDescent="0.3">
      <c r="A20" s="179" t="s">
        <v>177</v>
      </c>
      <c r="B20" s="181"/>
      <c r="C20" s="181"/>
      <c r="D20" s="165"/>
      <c r="E20" s="181"/>
      <c r="F20" s="181"/>
      <c r="H20" s="181"/>
      <c r="I20" s="181"/>
      <c r="J20" s="165"/>
      <c r="K20" s="181"/>
      <c r="L20" s="181"/>
    </row>
    <row r="21" spans="1:12" ht="15.75" hidden="1" thickBot="1" x14ac:dyDescent="0.3">
      <c r="A21" s="178"/>
      <c r="B21" s="182">
        <f>SUM(B17:B20)</f>
        <v>0</v>
      </c>
      <c r="C21" s="182">
        <f>SUM(C17:C20)</f>
        <v>0</v>
      </c>
      <c r="D21" s="165"/>
      <c r="E21" s="182">
        <f>SUM(E17:E20)</f>
        <v>0</v>
      </c>
      <c r="F21" s="182">
        <f>SUM(F17:F20)</f>
        <v>0</v>
      </c>
      <c r="H21" s="182">
        <f>SUM(H17:H20)</f>
        <v>0</v>
      </c>
      <c r="I21" s="182">
        <f>SUM(I17:I20)</f>
        <v>0</v>
      </c>
      <c r="J21" s="165"/>
      <c r="K21" s="182">
        <f>SUM(K17:K20)</f>
        <v>0</v>
      </c>
      <c r="L21" s="182">
        <f>SUM(L17:L20)</f>
        <v>0</v>
      </c>
    </row>
    <row r="22" spans="1:12" hidden="1" x14ac:dyDescent="0.25">
      <c r="B22" s="172"/>
      <c r="C22" s="172"/>
      <c r="E22" s="172"/>
      <c r="F22" s="172"/>
      <c r="H22" s="172"/>
      <c r="I22" s="172"/>
      <c r="K22" s="172"/>
      <c r="L22" s="172"/>
    </row>
    <row r="23" spans="1:12" hidden="1" x14ac:dyDescent="0.25">
      <c r="B23" s="172"/>
      <c r="C23" s="172"/>
      <c r="E23" s="172"/>
      <c r="F23" s="172"/>
      <c r="H23" s="172"/>
      <c r="I23" s="172"/>
      <c r="K23" s="172"/>
      <c r="L23" s="172"/>
    </row>
    <row r="24" spans="1:12" ht="30" x14ac:dyDescent="0.25">
      <c r="A24" s="178" t="s">
        <v>164</v>
      </c>
      <c r="B24" s="184"/>
      <c r="C24" s="184"/>
      <c r="E24" s="184"/>
      <c r="F24" s="184"/>
      <c r="H24" s="184"/>
      <c r="I24" s="184"/>
      <c r="K24" s="184"/>
      <c r="L24" s="184"/>
    </row>
    <row r="25" spans="1:12" hidden="1" x14ac:dyDescent="0.25">
      <c r="A25" s="179" t="s">
        <v>165</v>
      </c>
      <c r="B25" s="185"/>
      <c r="C25" s="185"/>
      <c r="D25" s="165"/>
      <c r="E25" s="180"/>
      <c r="F25" s="180"/>
      <c r="H25" s="185"/>
      <c r="I25" s="185"/>
      <c r="J25" s="165"/>
      <c r="K25" s="180"/>
      <c r="L25" s="180"/>
    </row>
    <row r="26" spans="1:12" x14ac:dyDescent="0.25">
      <c r="A26" s="160" t="s">
        <v>166</v>
      </c>
      <c r="B26" s="185"/>
      <c r="C26" s="185"/>
      <c r="D26" s="165"/>
      <c r="E26" s="180"/>
      <c r="F26" s="180"/>
      <c r="H26" s="185"/>
      <c r="I26" s="180"/>
      <c r="J26" s="165"/>
      <c r="K26" s="180"/>
      <c r="L26" s="180"/>
    </row>
    <row r="27" spans="1:12" hidden="1" x14ac:dyDescent="0.25">
      <c r="A27" s="179" t="s">
        <v>58</v>
      </c>
      <c r="B27" s="185"/>
      <c r="C27" s="185"/>
      <c r="D27" s="165"/>
      <c r="E27" s="180"/>
      <c r="F27" s="180"/>
      <c r="H27" s="185"/>
      <c r="I27" s="185"/>
      <c r="J27" s="165"/>
      <c r="K27" s="180"/>
      <c r="L27" s="180"/>
    </row>
    <row r="28" spans="1:12" hidden="1" x14ac:dyDescent="0.25">
      <c r="A28" s="179" t="s">
        <v>58</v>
      </c>
      <c r="B28" s="185"/>
      <c r="C28" s="185"/>
      <c r="D28" s="165"/>
      <c r="E28" s="180"/>
      <c r="F28" s="180"/>
      <c r="H28" s="185"/>
      <c r="I28" s="185"/>
      <c r="J28" s="165"/>
      <c r="K28" s="180"/>
      <c r="L28" s="180"/>
    </row>
    <row r="29" spans="1:12" hidden="1" x14ac:dyDescent="0.25">
      <c r="A29" s="179" t="s">
        <v>58</v>
      </c>
      <c r="B29" s="185"/>
      <c r="C29" s="185"/>
      <c r="D29" s="165"/>
      <c r="E29" s="180"/>
      <c r="F29" s="180"/>
      <c r="H29" s="185"/>
      <c r="I29" s="185"/>
      <c r="J29" s="165"/>
      <c r="K29" s="180"/>
      <c r="L29" s="180"/>
    </row>
    <row r="30" spans="1:12" hidden="1" x14ac:dyDescent="0.25">
      <c r="A30" s="179" t="s">
        <v>58</v>
      </c>
      <c r="B30" s="185"/>
      <c r="C30" s="185"/>
      <c r="D30" s="165"/>
      <c r="E30" s="180"/>
      <c r="F30" s="180"/>
      <c r="H30" s="185"/>
      <c r="I30" s="185"/>
      <c r="J30" s="165"/>
      <c r="K30" s="180"/>
      <c r="L30" s="180"/>
    </row>
    <row r="31" spans="1:12" hidden="1" x14ac:dyDescent="0.25">
      <c r="A31" s="179" t="s">
        <v>58</v>
      </c>
      <c r="B31" s="185"/>
      <c r="C31" s="185"/>
      <c r="D31" s="165"/>
      <c r="E31" s="180"/>
      <c r="F31" s="180"/>
      <c r="H31" s="185"/>
      <c r="I31" s="185"/>
      <c r="J31" s="165"/>
      <c r="K31" s="180"/>
      <c r="L31" s="180"/>
    </row>
    <row r="32" spans="1:12" hidden="1" x14ac:dyDescent="0.25">
      <c r="A32" s="179" t="s">
        <v>58</v>
      </c>
      <c r="B32" s="185"/>
      <c r="C32" s="185"/>
      <c r="D32" s="165"/>
      <c r="E32" s="180"/>
      <c r="F32" s="180"/>
      <c r="H32" s="185"/>
      <c r="I32" s="185"/>
      <c r="J32" s="165"/>
      <c r="K32" s="180"/>
      <c r="L32" s="180"/>
    </row>
    <row r="33" spans="1:12" hidden="1" x14ac:dyDescent="0.25">
      <c r="A33" s="179" t="s">
        <v>58</v>
      </c>
      <c r="B33" s="185"/>
      <c r="C33" s="185"/>
      <c r="D33" s="165"/>
      <c r="E33" s="180"/>
      <c r="F33" s="180"/>
      <c r="H33" s="185"/>
      <c r="I33" s="185"/>
      <c r="J33" s="165"/>
      <c r="K33" s="180"/>
      <c r="L33" s="180"/>
    </row>
    <row r="34" spans="1:12" ht="15.75" hidden="1" thickBot="1" x14ac:dyDescent="0.3">
      <c r="A34" s="179" t="s">
        <v>58</v>
      </c>
      <c r="B34" s="185"/>
      <c r="C34" s="185"/>
      <c r="D34" s="165"/>
      <c r="E34" s="181"/>
      <c r="F34" s="181"/>
      <c r="H34" s="185"/>
      <c r="I34" s="185"/>
      <c r="J34" s="165"/>
      <c r="K34" s="181"/>
      <c r="L34" s="181"/>
    </row>
    <row r="35" spans="1:12" ht="15.75" thickBot="1" x14ac:dyDescent="0.3">
      <c r="A35" s="178"/>
      <c r="B35" s="182">
        <f>SUM(B25:B34)</f>
        <v>0</v>
      </c>
      <c r="C35" s="182">
        <f>SUM(C25:C34)</f>
        <v>0</v>
      </c>
      <c r="D35" s="165"/>
      <c r="E35" s="182">
        <f>SUM(E25:E34)</f>
        <v>0</v>
      </c>
      <c r="F35" s="182">
        <f>SUM(F25:F34)</f>
        <v>0</v>
      </c>
      <c r="H35" s="182">
        <f>SUM(H25:H34)</f>
        <v>0</v>
      </c>
      <c r="I35" s="182">
        <f>SUM(I25:I34)</f>
        <v>0</v>
      </c>
      <c r="J35" s="165"/>
      <c r="K35" s="182">
        <f>SUM(K25:K34)</f>
        <v>0</v>
      </c>
      <c r="L35" s="182">
        <f>SUM(L25:L34)</f>
        <v>0</v>
      </c>
    </row>
    <row r="36" spans="1:12" x14ac:dyDescent="0.25">
      <c r="B36" s="172"/>
      <c r="C36" s="172"/>
      <c r="E36" s="172"/>
      <c r="F36" s="172"/>
      <c r="H36" s="172"/>
      <c r="I36" s="172"/>
      <c r="K36" s="172"/>
      <c r="L36" s="172"/>
    </row>
    <row r="37" spans="1:12" ht="30" x14ac:dyDescent="0.25">
      <c r="A37" s="168" t="s">
        <v>167</v>
      </c>
      <c r="B37" s="172"/>
      <c r="C37" s="172"/>
      <c r="E37" s="172"/>
      <c r="F37" s="172"/>
      <c r="H37" s="172"/>
      <c r="I37" s="172"/>
      <c r="K37" s="172"/>
      <c r="L37" s="172"/>
    </row>
    <row r="38" spans="1:12" x14ac:dyDescent="0.25">
      <c r="A38" s="160" t="s">
        <v>274</v>
      </c>
      <c r="B38" s="166"/>
      <c r="C38" s="166"/>
      <c r="D38" s="165"/>
      <c r="E38" s="166"/>
      <c r="F38" s="166"/>
      <c r="H38" s="166"/>
      <c r="I38" s="180"/>
      <c r="J38" s="165"/>
      <c r="K38" s="166"/>
      <c r="L38" s="166"/>
    </row>
    <row r="39" spans="1:12" x14ac:dyDescent="0.25">
      <c r="A39" s="160" t="s">
        <v>275</v>
      </c>
      <c r="B39" s="166"/>
      <c r="C39" s="166"/>
      <c r="D39" s="165"/>
      <c r="E39" s="166"/>
      <c r="F39" s="166"/>
      <c r="H39" s="166"/>
      <c r="I39" s="180"/>
      <c r="J39" s="165"/>
      <c r="K39" s="166"/>
      <c r="L39" s="166"/>
    </row>
    <row r="40" spans="1:12" x14ac:dyDescent="0.25">
      <c r="A40" s="160" t="s">
        <v>276</v>
      </c>
      <c r="B40" s="166"/>
      <c r="C40" s="166"/>
      <c r="D40" s="165"/>
      <c r="E40" s="166"/>
      <c r="F40" s="166"/>
      <c r="H40" s="166"/>
      <c r="I40" s="180"/>
      <c r="J40" s="165"/>
      <c r="K40" s="166"/>
      <c r="L40" s="166"/>
    </row>
    <row r="41" spans="1:12" hidden="1" x14ac:dyDescent="0.25">
      <c r="A41" s="179" t="s">
        <v>58</v>
      </c>
      <c r="B41" s="166"/>
      <c r="C41" s="166"/>
      <c r="D41" s="165"/>
      <c r="E41" s="166"/>
      <c r="F41" s="166"/>
      <c r="H41" s="166"/>
      <c r="I41" s="166"/>
      <c r="J41" s="165"/>
      <c r="K41" s="166"/>
      <c r="L41" s="166"/>
    </row>
    <row r="42" spans="1:12" hidden="1" x14ac:dyDescent="0.25">
      <c r="A42" s="179" t="s">
        <v>58</v>
      </c>
      <c r="B42" s="166"/>
      <c r="C42" s="166"/>
      <c r="D42" s="165"/>
      <c r="E42" s="166"/>
      <c r="F42" s="166"/>
      <c r="H42" s="166"/>
      <c r="I42" s="166"/>
      <c r="J42" s="165"/>
      <c r="K42" s="166"/>
      <c r="L42" s="166"/>
    </row>
    <row r="43" spans="1:12" hidden="1" x14ac:dyDescent="0.25">
      <c r="A43" s="179" t="s">
        <v>58</v>
      </c>
      <c r="B43" s="166"/>
      <c r="C43" s="166"/>
      <c r="D43" s="165"/>
      <c r="E43" s="166"/>
      <c r="F43" s="166"/>
      <c r="H43" s="166"/>
      <c r="I43" s="166"/>
      <c r="J43" s="165"/>
      <c r="K43" s="166"/>
      <c r="L43" s="166"/>
    </row>
    <row r="44" spans="1:12" hidden="1" x14ac:dyDescent="0.25">
      <c r="A44" s="179" t="s">
        <v>58</v>
      </c>
      <c r="B44" s="166"/>
      <c r="C44" s="166"/>
      <c r="D44" s="165"/>
      <c r="E44" s="166"/>
      <c r="F44" s="166"/>
      <c r="H44" s="166"/>
      <c r="I44" s="166"/>
      <c r="J44" s="165"/>
      <c r="K44" s="166"/>
      <c r="L44" s="166"/>
    </row>
    <row r="45" spans="1:12" hidden="1" x14ac:dyDescent="0.25">
      <c r="A45" s="179" t="s">
        <v>58</v>
      </c>
      <c r="B45" s="166"/>
      <c r="C45" s="166"/>
      <c r="D45" s="165"/>
      <c r="E45" s="166"/>
      <c r="F45" s="166"/>
      <c r="H45" s="166"/>
      <c r="I45" s="166"/>
      <c r="J45" s="165"/>
      <c r="K45" s="166"/>
      <c r="L45" s="166"/>
    </row>
    <row r="46" spans="1:12" hidden="1" x14ac:dyDescent="0.25">
      <c r="A46" s="179" t="s">
        <v>58</v>
      </c>
      <c r="B46" s="166"/>
      <c r="C46" s="166"/>
      <c r="D46" s="165"/>
      <c r="E46" s="166"/>
      <c r="F46" s="166"/>
      <c r="H46" s="166"/>
      <c r="I46" s="166"/>
      <c r="J46" s="165"/>
      <c r="K46" s="166"/>
      <c r="L46" s="166"/>
    </row>
    <row r="47" spans="1:12" hidden="1" x14ac:dyDescent="0.25">
      <c r="A47" s="179" t="s">
        <v>58</v>
      </c>
      <c r="B47" s="166"/>
      <c r="C47" s="166"/>
      <c r="D47" s="165"/>
      <c r="E47" s="166"/>
      <c r="F47" s="166"/>
      <c r="H47" s="166"/>
      <c r="I47" s="166"/>
      <c r="J47" s="165"/>
      <c r="K47" s="166"/>
      <c r="L47" s="166"/>
    </row>
    <row r="48" spans="1:12" hidden="1" x14ac:dyDescent="0.25">
      <c r="A48" s="179" t="s">
        <v>58</v>
      </c>
      <c r="B48" s="166"/>
      <c r="C48" s="166"/>
      <c r="D48" s="165"/>
      <c r="E48" s="166"/>
      <c r="F48" s="166"/>
      <c r="H48" s="166"/>
      <c r="I48" s="166"/>
      <c r="J48" s="165"/>
      <c r="K48" s="166"/>
      <c r="L48" s="166"/>
    </row>
    <row r="49" spans="1:12" hidden="1" x14ac:dyDescent="0.25">
      <c r="A49" s="179" t="s">
        <v>58</v>
      </c>
      <c r="B49" s="166"/>
      <c r="C49" s="166"/>
      <c r="D49" s="165"/>
      <c r="E49" s="166"/>
      <c r="F49" s="166"/>
      <c r="H49" s="166"/>
      <c r="I49" s="166"/>
      <c r="J49" s="165"/>
      <c r="K49" s="166"/>
      <c r="L49" s="166"/>
    </row>
    <row r="50" spans="1:12" hidden="1" x14ac:dyDescent="0.25">
      <c r="A50" s="179" t="s">
        <v>58</v>
      </c>
      <c r="B50" s="166"/>
      <c r="C50" s="166"/>
      <c r="D50" s="165"/>
      <c r="E50" s="166"/>
      <c r="F50" s="166"/>
      <c r="H50" s="166"/>
      <c r="I50" s="166"/>
      <c r="J50" s="165"/>
      <c r="K50" s="166"/>
      <c r="L50" s="166"/>
    </row>
    <row r="51" spans="1:12" hidden="1" x14ac:dyDescent="0.25">
      <c r="A51" s="179" t="s">
        <v>58</v>
      </c>
      <c r="B51" s="166"/>
      <c r="C51" s="166"/>
      <c r="D51" s="165"/>
      <c r="E51" s="166"/>
      <c r="F51" s="166"/>
      <c r="H51" s="166"/>
      <c r="I51" s="166"/>
      <c r="J51" s="165"/>
      <c r="K51" s="166"/>
      <c r="L51" s="166"/>
    </row>
    <row r="52" spans="1:12" hidden="1" x14ac:dyDescent="0.25">
      <c r="A52" s="179" t="s">
        <v>58</v>
      </c>
      <c r="B52" s="166"/>
      <c r="C52" s="166"/>
      <c r="D52" s="165"/>
      <c r="E52" s="166"/>
      <c r="F52" s="166"/>
      <c r="H52" s="166"/>
      <c r="I52" s="166"/>
      <c r="J52" s="165"/>
      <c r="K52" s="166"/>
      <c r="L52" s="166"/>
    </row>
    <row r="53" spans="1:12" hidden="1" x14ac:dyDescent="0.25">
      <c r="A53" s="179" t="s">
        <v>58</v>
      </c>
      <c r="B53" s="166"/>
      <c r="C53" s="166"/>
      <c r="D53" s="165"/>
      <c r="E53" s="166"/>
      <c r="F53" s="166"/>
      <c r="H53" s="166"/>
      <c r="I53" s="166"/>
      <c r="J53" s="165"/>
      <c r="K53" s="166"/>
      <c r="L53" s="166"/>
    </row>
    <row r="54" spans="1:12" hidden="1" x14ac:dyDescent="0.25">
      <c r="A54" s="179" t="s">
        <v>58</v>
      </c>
      <c r="B54" s="166"/>
      <c r="C54" s="166"/>
      <c r="D54" s="165"/>
      <c r="E54" s="166"/>
      <c r="F54" s="166"/>
      <c r="H54" s="166"/>
      <c r="I54" s="166"/>
      <c r="J54" s="165"/>
      <c r="K54" s="166"/>
      <c r="L54" s="166"/>
    </row>
    <row r="55" spans="1:12" hidden="1" x14ac:dyDescent="0.25">
      <c r="A55" s="179" t="s">
        <v>58</v>
      </c>
      <c r="B55" s="166"/>
      <c r="C55" s="166"/>
      <c r="D55" s="165"/>
      <c r="E55" s="166"/>
      <c r="F55" s="166"/>
      <c r="H55" s="166"/>
      <c r="I55" s="166"/>
      <c r="J55" s="165"/>
      <c r="K55" s="166"/>
      <c r="L55" s="166"/>
    </row>
    <row r="56" spans="1:12" hidden="1" x14ac:dyDescent="0.25">
      <c r="A56" s="179" t="s">
        <v>58</v>
      </c>
      <c r="B56" s="166"/>
      <c r="C56" s="166"/>
      <c r="D56" s="165"/>
      <c r="E56" s="166"/>
      <c r="F56" s="166"/>
      <c r="H56" s="166"/>
      <c r="I56" s="166"/>
      <c r="J56" s="165"/>
      <c r="K56" s="166"/>
      <c r="L56" s="166"/>
    </row>
    <row r="57" spans="1:12" ht="15.75" hidden="1" thickBot="1" x14ac:dyDescent="0.3">
      <c r="A57" s="179" t="s">
        <v>58</v>
      </c>
      <c r="B57" s="181"/>
      <c r="C57" s="181"/>
      <c r="D57" s="165"/>
      <c r="E57" s="181"/>
      <c r="F57" s="181"/>
      <c r="H57" s="181"/>
      <c r="I57" s="181"/>
      <c r="J57" s="165"/>
      <c r="K57" s="181"/>
      <c r="L57" s="181"/>
    </row>
    <row r="58" spans="1:12" ht="15.75" thickBot="1" x14ac:dyDescent="0.3">
      <c r="B58" s="182">
        <f>SUM(B38:B57)</f>
        <v>0</v>
      </c>
      <c r="C58" s="182">
        <f>SUM(C38:C57)</f>
        <v>0</v>
      </c>
      <c r="D58" s="165"/>
      <c r="E58" s="182">
        <f>SUM(E38:E57)</f>
        <v>0</v>
      </c>
      <c r="F58" s="182">
        <f>SUM(F38:F57)</f>
        <v>0</v>
      </c>
      <c r="H58" s="182">
        <f>SUM(H38:H57)</f>
        <v>0</v>
      </c>
      <c r="I58" s="182">
        <f>SUM(I38:I57)</f>
        <v>0</v>
      </c>
      <c r="J58" s="165"/>
      <c r="K58" s="182">
        <f>SUM(K38:K57)</f>
        <v>0</v>
      </c>
      <c r="L58" s="182">
        <f>SUM(L38:L57)</f>
        <v>0</v>
      </c>
    </row>
    <row r="59" spans="1:12" ht="15.75" thickBot="1" x14ac:dyDescent="0.3">
      <c r="B59" s="172"/>
      <c r="C59" s="172"/>
      <c r="E59" s="172"/>
      <c r="F59" s="172"/>
      <c r="H59" s="172"/>
      <c r="I59" s="172"/>
      <c r="K59" s="172"/>
      <c r="L59" s="172"/>
    </row>
    <row r="60" spans="1:12" ht="15.75" thickBot="1" x14ac:dyDescent="0.3">
      <c r="A60" s="158" t="s">
        <v>59</v>
      </c>
      <c r="B60" s="186">
        <f>B58+B21+B14+B35</f>
        <v>0</v>
      </c>
      <c r="C60" s="186">
        <f>C58+C21+C14+C35</f>
        <v>0</v>
      </c>
      <c r="E60" s="186">
        <f>E58+E21+E14+E35</f>
        <v>0</v>
      </c>
      <c r="F60" s="186">
        <f>F58+F21+F14+F35</f>
        <v>0</v>
      </c>
      <c r="H60" s="186">
        <f>H58+H21+H14+H35</f>
        <v>0</v>
      </c>
      <c r="I60" s="186">
        <f>I58+I21+I14</f>
        <v>0</v>
      </c>
      <c r="K60" s="186">
        <f>K58+K21+K14+K35</f>
        <v>0</v>
      </c>
      <c r="L60" s="186">
        <f>L58+L21+L14+L35</f>
        <v>0</v>
      </c>
    </row>
    <row r="61" spans="1:12" ht="15.75" thickTop="1" x14ac:dyDescent="0.25">
      <c r="B61" s="187" t="s">
        <v>60</v>
      </c>
      <c r="E61" s="187" t="s">
        <v>61</v>
      </c>
    </row>
    <row r="64" spans="1:12" hidden="1" x14ac:dyDescent="0.25">
      <c r="A64" s="177" t="s">
        <v>212</v>
      </c>
    </row>
    <row r="65" spans="1:3" hidden="1" x14ac:dyDescent="0.25"/>
    <row r="66" spans="1:3" hidden="1" x14ac:dyDescent="0.25">
      <c r="A66" s="188"/>
      <c r="B66" s="169">
        <v>2020</v>
      </c>
      <c r="C66" s="169">
        <v>2019</v>
      </c>
    </row>
    <row r="67" spans="1:3" hidden="1" x14ac:dyDescent="0.25">
      <c r="A67" s="188"/>
      <c r="B67" s="169" t="s">
        <v>0</v>
      </c>
      <c r="C67" s="169" t="s">
        <v>0</v>
      </c>
    </row>
    <row r="68" spans="1:3" ht="30" hidden="1" x14ac:dyDescent="0.25">
      <c r="A68" s="189" t="s">
        <v>213</v>
      </c>
      <c r="B68" s="173"/>
      <c r="C68" s="173"/>
    </row>
    <row r="69" spans="1:3" hidden="1" x14ac:dyDescent="0.25">
      <c r="A69" s="190" t="s">
        <v>277</v>
      </c>
      <c r="B69" s="173" t="s">
        <v>214</v>
      </c>
      <c r="C69" s="173" t="s">
        <v>215</v>
      </c>
    </row>
    <row r="70" spans="1:3" hidden="1" x14ac:dyDescent="0.25">
      <c r="A70" s="190" t="s">
        <v>278</v>
      </c>
      <c r="B70" s="173" t="s">
        <v>214</v>
      </c>
      <c r="C70" s="173" t="s">
        <v>215</v>
      </c>
    </row>
    <row r="71" spans="1:3" ht="15.75" hidden="1" thickBot="1" x14ac:dyDescent="0.3">
      <c r="A71" s="190" t="s">
        <v>162</v>
      </c>
      <c r="B71" s="191" t="s">
        <v>214</v>
      </c>
      <c r="C71" s="191" t="s">
        <v>215</v>
      </c>
    </row>
    <row r="72" spans="1:3" ht="30.75" hidden="1" thickBot="1" x14ac:dyDescent="0.3">
      <c r="A72" s="188" t="s">
        <v>177</v>
      </c>
      <c r="B72" s="192" t="s">
        <v>216</v>
      </c>
      <c r="C72" s="191"/>
    </row>
    <row r="73" spans="1:3" ht="15.75" hidden="1" thickBot="1" x14ac:dyDescent="0.3">
      <c r="A73" s="188" t="s">
        <v>217</v>
      </c>
      <c r="B73" s="192" t="s">
        <v>214</v>
      </c>
      <c r="C73" s="191" t="s">
        <v>215</v>
      </c>
    </row>
    <row r="74" spans="1:3" hidden="1" x14ac:dyDescent="0.25">
      <c r="A74" s="188"/>
      <c r="B74" s="188"/>
      <c r="C74" s="188"/>
    </row>
    <row r="75" spans="1:3" hidden="1" x14ac:dyDescent="0.25">
      <c r="A75" s="189" t="s">
        <v>180</v>
      </c>
      <c r="B75" s="173"/>
      <c r="C75" s="188"/>
    </row>
    <row r="76" spans="1:3" hidden="1" x14ac:dyDescent="0.25">
      <c r="A76" s="190" t="s">
        <v>277</v>
      </c>
      <c r="B76" s="173" t="s">
        <v>214</v>
      </c>
      <c r="C76" s="173" t="s">
        <v>215</v>
      </c>
    </row>
    <row r="77" spans="1:3" hidden="1" x14ac:dyDescent="0.25">
      <c r="A77" s="190" t="s">
        <v>278</v>
      </c>
      <c r="B77" s="173" t="s">
        <v>214</v>
      </c>
      <c r="C77" s="173" t="s">
        <v>215</v>
      </c>
    </row>
    <row r="78" spans="1:3" ht="15.75" hidden="1" thickBot="1" x14ac:dyDescent="0.3">
      <c r="A78" s="190" t="s">
        <v>162</v>
      </c>
      <c r="B78" s="191" t="s">
        <v>214</v>
      </c>
      <c r="C78" s="191" t="s">
        <v>215</v>
      </c>
    </row>
    <row r="79" spans="1:3" ht="15.75" hidden="1" thickBot="1" x14ac:dyDescent="0.3">
      <c r="A79" s="188" t="s">
        <v>218</v>
      </c>
      <c r="B79" s="192" t="s">
        <v>214</v>
      </c>
      <c r="C79" s="191" t="s">
        <v>215</v>
      </c>
    </row>
    <row r="80" spans="1:3" hidden="1" x14ac:dyDescent="0.25"/>
    <row r="81" spans="1:3" hidden="1" x14ac:dyDescent="0.25"/>
    <row r="82" spans="1:3" hidden="1" x14ac:dyDescent="0.25">
      <c r="A82" s="177" t="s">
        <v>219</v>
      </c>
    </row>
    <row r="83" spans="1:3" hidden="1" x14ac:dyDescent="0.25"/>
    <row r="84" spans="1:3" hidden="1" x14ac:dyDescent="0.25">
      <c r="A84" s="188"/>
      <c r="B84" s="193">
        <v>2020</v>
      </c>
      <c r="C84" s="193">
        <v>2019</v>
      </c>
    </row>
    <row r="85" spans="1:3" hidden="1" x14ac:dyDescent="0.25">
      <c r="A85" s="188"/>
      <c r="B85" s="169" t="s">
        <v>0</v>
      </c>
      <c r="C85" s="169" t="s">
        <v>0</v>
      </c>
    </row>
    <row r="86" spans="1:3" hidden="1" x14ac:dyDescent="0.25">
      <c r="A86" s="194"/>
      <c r="B86" s="173"/>
      <c r="C86" s="173"/>
    </row>
    <row r="87" spans="1:3" hidden="1" x14ac:dyDescent="0.25">
      <c r="A87" s="190" t="s">
        <v>277</v>
      </c>
      <c r="B87" s="173" t="s">
        <v>214</v>
      </c>
      <c r="C87" s="173" t="s">
        <v>215</v>
      </c>
    </row>
    <row r="88" spans="1:3" hidden="1" x14ac:dyDescent="0.25">
      <c r="A88" s="190" t="s">
        <v>278</v>
      </c>
      <c r="B88" s="173" t="s">
        <v>214</v>
      </c>
      <c r="C88" s="173" t="s">
        <v>215</v>
      </c>
    </row>
    <row r="89" spans="1:3" ht="15.75" hidden="1" thickBot="1" x14ac:dyDescent="0.3">
      <c r="A89" s="190" t="s">
        <v>162</v>
      </c>
      <c r="B89" s="191" t="s">
        <v>214</v>
      </c>
      <c r="C89" s="191" t="s">
        <v>215</v>
      </c>
    </row>
    <row r="90" spans="1:3" ht="30.75" hidden="1" thickBot="1" x14ac:dyDescent="0.3">
      <c r="A90" s="188" t="s">
        <v>177</v>
      </c>
      <c r="B90" s="192" t="s">
        <v>216</v>
      </c>
      <c r="C90" s="192" t="s">
        <v>215</v>
      </c>
    </row>
    <row r="91" spans="1:3" ht="45.75" hidden="1" thickBot="1" x14ac:dyDescent="0.3">
      <c r="A91" s="195" t="s">
        <v>220</v>
      </c>
      <c r="B91" s="192" t="s">
        <v>214</v>
      </c>
      <c r="C91" s="192" t="s">
        <v>215</v>
      </c>
    </row>
    <row r="92" spans="1:3" hidden="1" x14ac:dyDescent="0.25"/>
    <row r="93" spans="1:3" hidden="1" x14ac:dyDescent="0.25"/>
    <row r="94" spans="1:3" hidden="1" x14ac:dyDescent="0.25">
      <c r="A94" s="177" t="s">
        <v>164</v>
      </c>
    </row>
    <row r="95" spans="1:3" hidden="1" x14ac:dyDescent="0.25"/>
    <row r="96" spans="1:3" hidden="1" x14ac:dyDescent="0.25">
      <c r="A96" s="188"/>
      <c r="B96" s="193">
        <v>2020</v>
      </c>
      <c r="C96" s="193">
        <v>2019</v>
      </c>
    </row>
    <row r="97" spans="1:3" hidden="1" x14ac:dyDescent="0.25">
      <c r="A97" s="188"/>
      <c r="B97" s="169" t="s">
        <v>0</v>
      </c>
      <c r="C97" s="169" t="s">
        <v>0</v>
      </c>
    </row>
    <row r="98" spans="1:3" hidden="1" x14ac:dyDescent="0.25">
      <c r="A98" s="194"/>
      <c r="B98" s="173"/>
      <c r="C98" s="173"/>
    </row>
    <row r="99" spans="1:3" hidden="1" x14ac:dyDescent="0.25">
      <c r="A99" s="190" t="s">
        <v>221</v>
      </c>
      <c r="B99" s="173" t="s">
        <v>214</v>
      </c>
      <c r="C99" s="173" t="s">
        <v>215</v>
      </c>
    </row>
    <row r="100" spans="1:3" ht="15.75" hidden="1" thickBot="1" x14ac:dyDescent="0.3">
      <c r="A100" s="190" t="s">
        <v>222</v>
      </c>
      <c r="B100" s="173" t="s">
        <v>214</v>
      </c>
      <c r="C100" s="173" t="s">
        <v>215</v>
      </c>
    </row>
    <row r="101" spans="1:3" ht="45.75" hidden="1" thickBot="1" x14ac:dyDescent="0.3">
      <c r="A101" s="195" t="s">
        <v>223</v>
      </c>
      <c r="B101" s="196" t="s">
        <v>214</v>
      </c>
      <c r="C101" s="196" t="s">
        <v>215</v>
      </c>
    </row>
    <row r="102" spans="1:3" hidden="1" x14ac:dyDescent="0.25"/>
    <row r="103" spans="1:3" hidden="1" x14ac:dyDescent="0.25"/>
    <row r="104" spans="1:3" hidden="1" x14ac:dyDescent="0.25">
      <c r="A104" s="177" t="s">
        <v>167</v>
      </c>
    </row>
    <row r="105" spans="1:3" hidden="1" x14ac:dyDescent="0.25"/>
    <row r="106" spans="1:3" hidden="1" x14ac:dyDescent="0.25">
      <c r="A106" s="188"/>
      <c r="B106" s="193">
        <v>2020</v>
      </c>
      <c r="C106" s="193">
        <v>2019</v>
      </c>
    </row>
    <row r="107" spans="1:3" hidden="1" x14ac:dyDescent="0.25">
      <c r="A107" s="188"/>
      <c r="B107" s="169" t="s">
        <v>0</v>
      </c>
      <c r="C107" s="169" t="s">
        <v>0</v>
      </c>
    </row>
    <row r="108" spans="1:3" hidden="1" x14ac:dyDescent="0.25">
      <c r="A108" s="190"/>
      <c r="B108" s="173"/>
      <c r="C108" s="173"/>
    </row>
    <row r="109" spans="1:3" ht="30" hidden="1" x14ac:dyDescent="0.25">
      <c r="A109" s="190" t="s">
        <v>224</v>
      </c>
      <c r="B109" s="173"/>
      <c r="C109" s="173"/>
    </row>
    <row r="110" spans="1:3" hidden="1" x14ac:dyDescent="0.25">
      <c r="A110" s="190" t="s">
        <v>225</v>
      </c>
      <c r="B110" s="197"/>
      <c r="C110" s="173"/>
    </row>
    <row r="111" spans="1:3" hidden="1" x14ac:dyDescent="0.25">
      <c r="A111" s="190" t="s">
        <v>227</v>
      </c>
      <c r="B111" s="173"/>
      <c r="C111" s="173"/>
    </row>
    <row r="112" spans="1:3" hidden="1" x14ac:dyDescent="0.25">
      <c r="A112" s="190" t="s">
        <v>228</v>
      </c>
      <c r="B112" s="173"/>
      <c r="C112" s="173"/>
    </row>
    <row r="113" spans="1:4" hidden="1" x14ac:dyDescent="0.25">
      <c r="A113" s="190" t="s">
        <v>229</v>
      </c>
      <c r="B113" s="173"/>
      <c r="C113" s="173"/>
    </row>
    <row r="114" spans="1:4" ht="30.75" hidden="1" thickBot="1" x14ac:dyDescent="0.3">
      <c r="A114" s="190" t="s">
        <v>230</v>
      </c>
      <c r="B114" s="191"/>
      <c r="C114" s="191"/>
    </row>
    <row r="115" spans="1:4" ht="15.75" hidden="1" thickBot="1" x14ac:dyDescent="0.3">
      <c r="A115" s="190"/>
      <c r="B115" s="198">
        <f>SUM(B110:B114)</f>
        <v>0</v>
      </c>
      <c r="C115" s="198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199" t="s">
        <v>231</v>
      </c>
    </row>
    <row r="119" spans="1:4" hidden="1" x14ac:dyDescent="0.25"/>
    <row r="120" spans="1:4" hidden="1" x14ac:dyDescent="0.25">
      <c r="A120" s="188"/>
      <c r="B120" s="200" t="e">
        <f>SFP!#REF!</f>
        <v>#REF!</v>
      </c>
      <c r="C120" s="200" t="e">
        <f>SFP!#REF!</f>
        <v>#REF!</v>
      </c>
    </row>
    <row r="121" spans="1:4" hidden="1" x14ac:dyDescent="0.25">
      <c r="A121" s="188"/>
      <c r="B121" s="169" t="s">
        <v>0</v>
      </c>
      <c r="C121" s="169" t="s">
        <v>0</v>
      </c>
    </row>
    <row r="122" spans="1:4" hidden="1" x14ac:dyDescent="0.25">
      <c r="A122" s="188"/>
      <c r="B122" s="200"/>
      <c r="C122" s="200"/>
    </row>
    <row r="123" spans="1:4" ht="60" hidden="1" x14ac:dyDescent="0.25">
      <c r="A123" s="201" t="s">
        <v>232</v>
      </c>
      <c r="B123" s="173" t="s">
        <v>233</v>
      </c>
      <c r="C123" s="173" t="s">
        <v>233</v>
      </c>
      <c r="D123" s="173"/>
    </row>
    <row r="124" spans="1:4" ht="30" hidden="1" x14ac:dyDescent="0.25">
      <c r="A124" s="201" t="s">
        <v>234</v>
      </c>
      <c r="B124" s="173" t="s">
        <v>233</v>
      </c>
      <c r="C124" s="173" t="s">
        <v>233</v>
      </c>
      <c r="D124" s="173"/>
    </row>
    <row r="125" spans="1:4" ht="30" hidden="1" x14ac:dyDescent="0.25">
      <c r="A125" s="201" t="s">
        <v>235</v>
      </c>
      <c r="B125" s="173" t="s">
        <v>226</v>
      </c>
      <c r="C125" s="173" t="s">
        <v>226</v>
      </c>
      <c r="D125" s="173"/>
    </row>
    <row r="126" spans="1:4" ht="75" hidden="1" x14ac:dyDescent="0.25">
      <c r="A126" s="188" t="s">
        <v>236</v>
      </c>
      <c r="B126" s="173" t="s">
        <v>214</v>
      </c>
      <c r="C126" s="173" t="s">
        <v>214</v>
      </c>
      <c r="D126" s="173"/>
    </row>
    <row r="127" spans="1:4" ht="75" hidden="1" x14ac:dyDescent="0.25">
      <c r="A127" s="188" t="s">
        <v>237</v>
      </c>
      <c r="B127" s="173" t="s">
        <v>226</v>
      </c>
      <c r="C127" s="173" t="s">
        <v>226</v>
      </c>
      <c r="D127" s="173"/>
    </row>
    <row r="128" spans="1:4" ht="60" hidden="1" x14ac:dyDescent="0.25">
      <c r="A128" s="188" t="s">
        <v>238</v>
      </c>
      <c r="B128" s="173" t="s">
        <v>226</v>
      </c>
      <c r="C128" s="173" t="s">
        <v>226</v>
      </c>
      <c r="D128" s="173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129</v>
      </c>
    </row>
    <row r="3" spans="1:6" x14ac:dyDescent="0.25">
      <c r="B3" s="114" t="s">
        <v>130</v>
      </c>
    </row>
    <row r="4" spans="1:6" x14ac:dyDescent="0.25">
      <c r="A4" s="135" t="s">
        <v>179</v>
      </c>
    </row>
    <row r="6" spans="1:6" x14ac:dyDescent="0.25">
      <c r="B6" s="153"/>
      <c r="C6" s="153"/>
      <c r="E6" s="339" t="s">
        <v>147</v>
      </c>
      <c r="F6" s="339"/>
    </row>
    <row r="7" spans="1:6" x14ac:dyDescent="0.25">
      <c r="B7" s="139" t="e">
        <f>SFP!#REF!</f>
        <v>#REF!</v>
      </c>
      <c r="C7" s="139">
        <f>SFP!E6</f>
        <v>45657</v>
      </c>
      <c r="E7" s="152">
        <v>2021</v>
      </c>
      <c r="F7" s="152" t="s">
        <v>266</v>
      </c>
    </row>
    <row r="8" spans="1:6" x14ac:dyDescent="0.25">
      <c r="B8" s="139" t="s">
        <v>0</v>
      </c>
      <c r="C8" s="139" t="s">
        <v>0</v>
      </c>
      <c r="E8" s="152" t="s">
        <v>0</v>
      </c>
      <c r="F8" s="152" t="s">
        <v>0</v>
      </c>
    </row>
    <row r="9" spans="1:6" x14ac:dyDescent="0.25">
      <c r="A9" s="118" t="s">
        <v>84</v>
      </c>
      <c r="B9" s="120"/>
      <c r="C9" s="120"/>
      <c r="D9" s="120"/>
      <c r="E9" s="120"/>
      <c r="F9" s="120"/>
    </row>
    <row r="10" spans="1:6" ht="31.5" x14ac:dyDescent="0.25">
      <c r="A10" s="121" t="s">
        <v>186</v>
      </c>
      <c r="B10" s="117"/>
      <c r="C10" s="117"/>
      <c r="D10" s="117"/>
      <c r="E10" s="117"/>
      <c r="F10" s="117"/>
    </row>
    <row r="11" spans="1:6" ht="16.5" thickBot="1" x14ac:dyDescent="0.3">
      <c r="A11" s="121" t="s">
        <v>187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188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85</v>
      </c>
      <c r="B14" s="117"/>
      <c r="C14" s="117"/>
      <c r="D14" s="117"/>
      <c r="E14" s="117"/>
      <c r="F14" s="117"/>
    </row>
    <row r="15" spans="1:6" ht="31.5" x14ac:dyDescent="0.25">
      <c r="A15" s="121" t="s">
        <v>186</v>
      </c>
      <c r="B15" s="117"/>
      <c r="C15" s="117"/>
      <c r="D15" s="117"/>
      <c r="E15" s="117"/>
      <c r="F15" s="117"/>
    </row>
    <row r="16" spans="1:6" x14ac:dyDescent="0.25">
      <c r="A16" s="121" t="s">
        <v>187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48</v>
      </c>
      <c r="B17" s="117"/>
      <c r="C17" s="117"/>
      <c r="D17" s="117"/>
      <c r="E17" s="117"/>
      <c r="F17" s="117"/>
    </row>
    <row r="18" spans="1:6" x14ac:dyDescent="0.25">
      <c r="A18" s="116" t="s">
        <v>48</v>
      </c>
      <c r="B18" s="117"/>
      <c r="C18" s="117"/>
      <c r="D18" s="117"/>
      <c r="E18" s="117"/>
      <c r="F18" s="117"/>
    </row>
    <row r="19" spans="1:6" x14ac:dyDescent="0.25">
      <c r="A19" s="116" t="s">
        <v>48</v>
      </c>
      <c r="B19" s="117"/>
      <c r="C19" s="117"/>
      <c r="D19" s="117"/>
      <c r="E19" s="117"/>
      <c r="F19" s="117"/>
    </row>
    <row r="20" spans="1:6" ht="16.5" thickBot="1" x14ac:dyDescent="0.3">
      <c r="A20" s="116" t="s">
        <v>48</v>
      </c>
      <c r="B20" s="117"/>
      <c r="C20" s="117"/>
      <c r="D20" s="117"/>
      <c r="E20" s="117"/>
      <c r="F20" s="117"/>
    </row>
    <row r="21" spans="1:6" ht="16.5" thickBot="1" x14ac:dyDescent="0.3">
      <c r="A21" s="137" t="s">
        <v>189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190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129</v>
      </c>
    </row>
    <row r="3" spans="1:12" x14ac:dyDescent="0.25">
      <c r="B3" s="114" t="s">
        <v>130</v>
      </c>
    </row>
    <row r="5" spans="1:12" x14ac:dyDescent="0.25">
      <c r="A5" s="135" t="s">
        <v>136</v>
      </c>
    </row>
    <row r="6" spans="1:12" x14ac:dyDescent="0.25">
      <c r="A6" s="135" t="s">
        <v>137</v>
      </c>
    </row>
    <row r="7" spans="1:12" ht="16.5" thickBot="1" x14ac:dyDescent="0.3">
      <c r="A7" s="140"/>
    </row>
    <row r="8" spans="1:12" ht="16.5" thickBot="1" x14ac:dyDescent="0.3">
      <c r="H8" s="341" t="s">
        <v>147</v>
      </c>
      <c r="I8" s="342"/>
      <c r="J8" s="342"/>
      <c r="K8" s="342"/>
      <c r="L8" s="343"/>
    </row>
    <row r="9" spans="1:12" ht="15.75" customHeight="1" thickBot="1" x14ac:dyDescent="0.3">
      <c r="A9" s="134"/>
      <c r="B9" s="344" t="s">
        <v>84</v>
      </c>
      <c r="C9" s="344"/>
      <c r="D9" s="141"/>
      <c r="E9" s="344" t="s">
        <v>85</v>
      </c>
      <c r="F9" s="344"/>
      <c r="H9" s="340" t="s">
        <v>84</v>
      </c>
      <c r="I9" s="340"/>
      <c r="J9" s="141"/>
      <c r="K9" s="340" t="s">
        <v>85</v>
      </c>
      <c r="L9" s="340"/>
    </row>
    <row r="10" spans="1:12" x14ac:dyDescent="0.25">
      <c r="A10" s="134"/>
      <c r="B10" s="145" t="e">
        <f>SFP!#REF!</f>
        <v>#REF!</v>
      </c>
      <c r="C10" s="145">
        <f>SFP!E6</f>
        <v>45657</v>
      </c>
      <c r="D10" s="141"/>
      <c r="E10" s="145" t="e">
        <f>B10</f>
        <v>#REF!</v>
      </c>
      <c r="F10" s="145">
        <f>C10</f>
        <v>45657</v>
      </c>
      <c r="H10" s="145">
        <v>2020</v>
      </c>
      <c r="I10" s="145" t="s">
        <v>266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0</v>
      </c>
      <c r="C11" s="141" t="s">
        <v>0</v>
      </c>
      <c r="D11" s="141"/>
      <c r="E11" s="141" t="s">
        <v>0</v>
      </c>
      <c r="F11" s="141" t="s">
        <v>0</v>
      </c>
      <c r="H11" s="141" t="s">
        <v>0</v>
      </c>
      <c r="I11" s="141" t="s">
        <v>0</v>
      </c>
      <c r="J11" s="141"/>
      <c r="K11" s="141" t="s">
        <v>0</v>
      </c>
      <c r="L11" s="141" t="s">
        <v>0</v>
      </c>
    </row>
    <row r="12" spans="1:12" ht="43.9" hidden="1" customHeight="1" x14ac:dyDescent="0.25">
      <c r="A12" s="142" t="s">
        <v>86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94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94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87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89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90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91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92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93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93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93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93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93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93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93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93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93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93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88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260</v>
      </c>
      <c r="B37" s="124" t="s">
        <v>261</v>
      </c>
      <c r="C37" s="345" t="s">
        <v>82</v>
      </c>
      <c r="D37" s="345"/>
      <c r="E37" s="345" t="s">
        <v>262</v>
      </c>
      <c r="F37" s="345"/>
      <c r="G37" s="345" t="s">
        <v>83</v>
      </c>
      <c r="H37" s="346"/>
    </row>
    <row r="38" spans="1:12" x14ac:dyDescent="0.25">
      <c r="A38" s="125"/>
      <c r="B38" s="126"/>
      <c r="C38" s="127" t="s">
        <v>263</v>
      </c>
      <c r="D38" s="127" t="s">
        <v>264</v>
      </c>
      <c r="E38" s="127" t="s">
        <v>265</v>
      </c>
      <c r="F38" s="127" t="s">
        <v>264</v>
      </c>
      <c r="G38" s="127" t="s">
        <v>265</v>
      </c>
      <c r="H38" s="128" t="s">
        <v>264</v>
      </c>
    </row>
    <row r="39" spans="1:12" x14ac:dyDescent="0.25">
      <c r="A39" s="129">
        <v>15204102</v>
      </c>
      <c r="B39" s="130" t="s">
        <v>267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268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269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270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271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272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62" customWidth="1"/>
    <col min="2" max="2" width="20.28515625" style="162" customWidth="1"/>
    <col min="3" max="3" width="18.28515625" style="162" customWidth="1"/>
    <col min="4" max="4" width="16.28515625" style="162" customWidth="1"/>
    <col min="5" max="6" width="18.28515625" style="162" customWidth="1"/>
    <col min="7" max="7" width="13.28515625" style="162" customWidth="1"/>
    <col min="8" max="8" width="16.140625" style="162" customWidth="1"/>
    <col min="9" max="9" width="14.28515625" style="162" customWidth="1"/>
    <col min="10" max="14" width="17" style="162" customWidth="1"/>
    <col min="15" max="16384" width="9.140625" style="162"/>
  </cols>
  <sheetData>
    <row r="1" spans="1:8" x14ac:dyDescent="0.25">
      <c r="C1" s="156"/>
    </row>
    <row r="2" spans="1:8" x14ac:dyDescent="0.25">
      <c r="C2" s="157" t="s">
        <v>129</v>
      </c>
    </row>
    <row r="3" spans="1:8" x14ac:dyDescent="0.25">
      <c r="C3" s="157" t="s">
        <v>130</v>
      </c>
    </row>
    <row r="5" spans="1:8" x14ac:dyDescent="0.25">
      <c r="A5" s="163" t="s">
        <v>191</v>
      </c>
    </row>
    <row r="6" spans="1:8" ht="15.75" thickBot="1" x14ac:dyDescent="0.3">
      <c r="A6" s="202"/>
      <c r="E6" s="347" t="s">
        <v>147</v>
      </c>
      <c r="F6" s="347"/>
    </row>
    <row r="7" spans="1:8" x14ac:dyDescent="0.25">
      <c r="A7" s="202"/>
      <c r="B7" s="207">
        <v>2021</v>
      </c>
      <c r="C7" s="207">
        <v>2020</v>
      </c>
      <c r="E7" s="208">
        <v>2021</v>
      </c>
      <c r="F7" s="208" t="s">
        <v>266</v>
      </c>
    </row>
    <row r="8" spans="1:8" x14ac:dyDescent="0.25">
      <c r="A8" s="202"/>
      <c r="B8" s="203" t="s">
        <v>0</v>
      </c>
      <c r="C8" s="203" t="s">
        <v>0</v>
      </c>
      <c r="E8" s="209" t="s">
        <v>0</v>
      </c>
      <c r="F8" s="209" t="s">
        <v>0</v>
      </c>
    </row>
    <row r="9" spans="1:8" x14ac:dyDescent="0.25">
      <c r="A9" s="155" t="s">
        <v>84</v>
      </c>
      <c r="E9" s="210"/>
      <c r="F9" s="210">
        <f>B9-E9</f>
        <v>0</v>
      </c>
    </row>
    <row r="10" spans="1:8" x14ac:dyDescent="0.25">
      <c r="A10" s="155" t="s">
        <v>85</v>
      </c>
      <c r="E10" s="210"/>
      <c r="F10" s="210">
        <f>B10-E10</f>
        <v>0</v>
      </c>
    </row>
    <row r="11" spans="1:8" s="174" customFormat="1" x14ac:dyDescent="0.25">
      <c r="A11" s="202"/>
      <c r="B11" s="175">
        <f>SUM(B9:B10)</f>
        <v>0</v>
      </c>
      <c r="C11" s="175">
        <f>SUM(C9:C10)</f>
        <v>0</v>
      </c>
      <c r="E11" s="175">
        <f>SUM(E9:E10)</f>
        <v>0</v>
      </c>
      <c r="F11" s="175">
        <f>SUM(F9:F10)</f>
        <v>0</v>
      </c>
    </row>
    <row r="12" spans="1:8" x14ac:dyDescent="0.25">
      <c r="A12" s="202"/>
    </row>
    <row r="13" spans="1:8" x14ac:dyDescent="0.25">
      <c r="A13" s="202"/>
    </row>
    <row r="14" spans="1:8" ht="58.15" hidden="1" customHeight="1" x14ac:dyDescent="0.25">
      <c r="A14" s="211" t="s">
        <v>146</v>
      </c>
      <c r="B14" s="211" t="s">
        <v>192</v>
      </c>
      <c r="C14" s="211" t="s">
        <v>193</v>
      </c>
      <c r="D14" s="211" t="s">
        <v>194</v>
      </c>
      <c r="E14" s="211" t="s">
        <v>197</v>
      </c>
      <c r="F14" s="211" t="s">
        <v>196</v>
      </c>
      <c r="G14" s="211" t="s">
        <v>195</v>
      </c>
      <c r="H14" s="211" t="s">
        <v>198</v>
      </c>
    </row>
    <row r="15" spans="1:8" hidden="1" x14ac:dyDescent="0.25">
      <c r="A15" s="167" t="s">
        <v>48</v>
      </c>
      <c r="B15" s="162">
        <v>2</v>
      </c>
      <c r="C15" s="162" t="s">
        <v>199</v>
      </c>
      <c r="D15" s="162" t="s">
        <v>202</v>
      </c>
      <c r="E15" s="162">
        <v>2</v>
      </c>
      <c r="F15" s="162">
        <v>1</v>
      </c>
      <c r="G15" s="162">
        <v>1</v>
      </c>
      <c r="H15" s="162">
        <v>0</v>
      </c>
    </row>
    <row r="16" spans="1:8" hidden="1" x14ac:dyDescent="0.25">
      <c r="A16" s="167" t="s">
        <v>48</v>
      </c>
      <c r="B16" s="162">
        <v>3</v>
      </c>
      <c r="C16" s="162" t="s">
        <v>200</v>
      </c>
      <c r="D16" s="162" t="s">
        <v>202</v>
      </c>
      <c r="E16" s="162">
        <v>2</v>
      </c>
      <c r="F16" s="162">
        <v>0</v>
      </c>
      <c r="G16" s="162">
        <v>3</v>
      </c>
      <c r="H16" s="162">
        <v>0</v>
      </c>
    </row>
    <row r="17" spans="1:8" hidden="1" x14ac:dyDescent="0.25">
      <c r="A17" s="167" t="s">
        <v>48</v>
      </c>
      <c r="B17" s="162">
        <v>35</v>
      </c>
      <c r="C17" s="162" t="s">
        <v>201</v>
      </c>
      <c r="D17" s="162" t="s">
        <v>203</v>
      </c>
      <c r="E17" s="162">
        <v>0</v>
      </c>
      <c r="F17" s="162">
        <v>20</v>
      </c>
      <c r="G17" s="162">
        <v>0</v>
      </c>
      <c r="H17" s="162">
        <v>0</v>
      </c>
    </row>
    <row r="18" spans="1:8" hidden="1" x14ac:dyDescent="0.25">
      <c r="A18" s="202"/>
    </row>
    <row r="19" spans="1:8" x14ac:dyDescent="0.25">
      <c r="A19" s="202"/>
    </row>
    <row r="20" spans="1:8" ht="15.75" customHeight="1" thickBot="1" x14ac:dyDescent="0.3">
      <c r="A20" s="161"/>
      <c r="B20" s="348" t="s">
        <v>95</v>
      </c>
      <c r="C20" s="348"/>
      <c r="D20" s="348"/>
      <c r="E20" s="348"/>
      <c r="F20" s="348"/>
      <c r="G20" s="348"/>
      <c r="H20" s="348"/>
    </row>
    <row r="21" spans="1:8" ht="30" x14ac:dyDescent="0.25">
      <c r="A21" s="161"/>
      <c r="B21" s="203" t="s">
        <v>100</v>
      </c>
      <c r="C21" s="212" t="s">
        <v>204</v>
      </c>
      <c r="D21" s="212" t="s">
        <v>205</v>
      </c>
      <c r="E21" s="212" t="s">
        <v>206</v>
      </c>
      <c r="F21" s="212" t="s">
        <v>207</v>
      </c>
      <c r="G21" s="212" t="s">
        <v>96</v>
      </c>
      <c r="H21" s="212" t="s">
        <v>54</v>
      </c>
    </row>
    <row r="22" spans="1:8" x14ac:dyDescent="0.25">
      <c r="A22" s="161"/>
      <c r="B22" s="203" t="s">
        <v>0</v>
      </c>
      <c r="C22" s="203" t="s">
        <v>0</v>
      </c>
      <c r="D22" s="203" t="s">
        <v>0</v>
      </c>
      <c r="E22" s="203" t="s">
        <v>0</v>
      </c>
      <c r="F22" s="203" t="s">
        <v>0</v>
      </c>
      <c r="G22" s="203" t="s">
        <v>0</v>
      </c>
      <c r="H22" s="203" t="s">
        <v>0</v>
      </c>
    </row>
    <row r="23" spans="1:8" x14ac:dyDescent="0.25">
      <c r="A23" s="213" t="e">
        <f>SFP!#REF!</f>
        <v>#REF!</v>
      </c>
      <c r="B23" s="214"/>
      <c r="C23" s="214"/>
      <c r="D23" s="214"/>
      <c r="E23" s="214"/>
      <c r="F23" s="214"/>
      <c r="G23" s="214"/>
      <c r="H23" s="214"/>
    </row>
    <row r="24" spans="1:8" x14ac:dyDescent="0.25">
      <c r="A24" s="161" t="s">
        <v>97</v>
      </c>
      <c r="B24" s="204"/>
      <c r="C24" s="204"/>
      <c r="D24" s="204"/>
      <c r="E24" s="204"/>
      <c r="F24" s="204"/>
      <c r="G24" s="204"/>
      <c r="H24" s="215">
        <f>SUM(B24:G24)</f>
        <v>0</v>
      </c>
    </row>
    <row r="25" spans="1:8" ht="15.75" thickBot="1" x14ac:dyDescent="0.3">
      <c r="A25" s="161" t="s">
        <v>98</v>
      </c>
      <c r="B25" s="205"/>
      <c r="C25" s="205"/>
      <c r="D25" s="205"/>
      <c r="E25" s="205"/>
      <c r="F25" s="205"/>
      <c r="G25" s="205"/>
      <c r="H25" s="216">
        <f>SUM(B25:G25)</f>
        <v>0</v>
      </c>
    </row>
    <row r="26" spans="1:8" ht="15.75" thickBot="1" x14ac:dyDescent="0.3">
      <c r="A26" s="206" t="s">
        <v>99</v>
      </c>
      <c r="B26" s="217">
        <f>B24+B25</f>
        <v>0</v>
      </c>
      <c r="C26" s="217">
        <f>C24+C25</f>
        <v>0</v>
      </c>
      <c r="D26" s="217">
        <f>D24+D25</f>
        <v>0</v>
      </c>
      <c r="E26" s="217">
        <f t="shared" ref="E26:G26" si="0">E24+E25</f>
        <v>0</v>
      </c>
      <c r="F26" s="217">
        <f t="shared" si="0"/>
        <v>0</v>
      </c>
      <c r="G26" s="217">
        <f t="shared" si="0"/>
        <v>0</v>
      </c>
      <c r="H26" s="217">
        <f>H24+H25</f>
        <v>0</v>
      </c>
    </row>
    <row r="27" spans="1:8" x14ac:dyDescent="0.25">
      <c r="A27" s="206"/>
      <c r="B27" s="218"/>
      <c r="C27" s="218"/>
      <c r="D27" s="218"/>
      <c r="E27" s="218"/>
      <c r="F27" s="218"/>
      <c r="G27" s="218"/>
      <c r="H27" s="218"/>
    </row>
    <row r="28" spans="1:8" hidden="1" x14ac:dyDescent="0.25">
      <c r="A28" s="213">
        <f>SFP!E6</f>
        <v>45657</v>
      </c>
      <c r="B28" s="218"/>
      <c r="C28" s="218"/>
      <c r="D28" s="218"/>
      <c r="E28" s="218"/>
      <c r="F28" s="218"/>
      <c r="G28" s="218"/>
      <c r="H28" s="218"/>
    </row>
    <row r="29" spans="1:8" hidden="1" x14ac:dyDescent="0.25">
      <c r="A29" s="161" t="s">
        <v>97</v>
      </c>
      <c r="B29" s="204"/>
      <c r="C29" s="204"/>
      <c r="D29" s="204"/>
      <c r="E29" s="204"/>
      <c r="F29" s="204"/>
      <c r="G29" s="204"/>
      <c r="H29" s="215">
        <f>SUM(B29:G29)</f>
        <v>0</v>
      </c>
    </row>
    <row r="30" spans="1:8" ht="15.75" hidden="1" thickBot="1" x14ac:dyDescent="0.3">
      <c r="A30" s="161" t="s">
        <v>98</v>
      </c>
      <c r="B30" s="205"/>
      <c r="C30" s="205"/>
      <c r="D30" s="205"/>
      <c r="E30" s="205"/>
      <c r="F30" s="205"/>
      <c r="G30" s="205"/>
      <c r="H30" s="216">
        <f>SUM(B30:G30)</f>
        <v>0</v>
      </c>
    </row>
    <row r="31" spans="1:8" ht="15.75" hidden="1" thickBot="1" x14ac:dyDescent="0.3">
      <c r="A31" s="206" t="s">
        <v>99</v>
      </c>
      <c r="B31" s="217">
        <f>B29+B30</f>
        <v>0</v>
      </c>
      <c r="C31" s="217">
        <f>C29+C30</f>
        <v>0</v>
      </c>
      <c r="D31" s="217">
        <f>D29+D30</f>
        <v>0</v>
      </c>
      <c r="E31" s="217">
        <f t="shared" ref="E31:G31" si="1">E29+E30</f>
        <v>0</v>
      </c>
      <c r="F31" s="217">
        <f t="shared" si="1"/>
        <v>0</v>
      </c>
      <c r="G31" s="217">
        <f t="shared" si="1"/>
        <v>0</v>
      </c>
      <c r="H31" s="217">
        <f>H29+H30</f>
        <v>0</v>
      </c>
    </row>
    <row r="32" spans="1:8" hidden="1" x14ac:dyDescent="0.25">
      <c r="B32" s="165"/>
      <c r="C32" s="165"/>
      <c r="D32" s="165"/>
      <c r="E32" s="165"/>
      <c r="F32" s="165"/>
      <c r="G32" s="165"/>
      <c r="H32" s="165"/>
    </row>
    <row r="34" spans="1:4" hidden="1" x14ac:dyDescent="0.25"/>
    <row r="35" spans="1:4" ht="15.75" hidden="1" thickBot="1" x14ac:dyDescent="0.3">
      <c r="A35" s="202"/>
      <c r="B35" s="349" t="s">
        <v>208</v>
      </c>
      <c r="C35" s="349"/>
      <c r="D35" s="349"/>
    </row>
    <row r="36" spans="1:4" hidden="1" x14ac:dyDescent="0.25">
      <c r="A36" s="202"/>
      <c r="B36" s="207">
        <v>2020</v>
      </c>
      <c r="C36" s="207">
        <v>2019</v>
      </c>
      <c r="D36" s="207">
        <v>2018</v>
      </c>
    </row>
    <row r="37" spans="1:4" hidden="1" x14ac:dyDescent="0.25">
      <c r="A37" s="202"/>
      <c r="B37" s="203" t="s">
        <v>0</v>
      </c>
      <c r="C37" s="203" t="s">
        <v>0</v>
      </c>
      <c r="D37" s="203" t="s">
        <v>0</v>
      </c>
    </row>
    <row r="38" spans="1:4" hidden="1" x14ac:dyDescent="0.25">
      <c r="A38" s="159" t="s">
        <v>211</v>
      </c>
    </row>
    <row r="39" spans="1:4" hidden="1" x14ac:dyDescent="0.25">
      <c r="A39" s="159" t="s">
        <v>209</v>
      </c>
    </row>
    <row r="40" spans="1:4" hidden="1" x14ac:dyDescent="0.25">
      <c r="A40" s="155" t="s">
        <v>210</v>
      </c>
    </row>
    <row r="41" spans="1:4" hidden="1" x14ac:dyDescent="0.25">
      <c r="A41" s="202"/>
      <c r="B41" s="219">
        <f>SUM(B38:B40)</f>
        <v>0</v>
      </c>
      <c r="C41" s="219">
        <f>SUM(C38:C40)</f>
        <v>0</v>
      </c>
      <c r="D41" s="219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4" spans="1:4" x14ac:dyDescent="0.25">
      <c r="A4" s="41" t="s">
        <v>33</v>
      </c>
    </row>
    <row r="6" spans="1:4" x14ac:dyDescent="0.25">
      <c r="A6" s="42"/>
      <c r="B6" s="43" t="e">
        <f>SFP!#REF!</f>
        <v>#REF!</v>
      </c>
      <c r="C6" s="43">
        <f>SFP!E6</f>
        <v>45657</v>
      </c>
      <c r="D6" s="43" t="e">
        <f>SFP!#REF!</f>
        <v>#REF!</v>
      </c>
    </row>
    <row r="7" spans="1:4" x14ac:dyDescent="0.25">
      <c r="A7" s="42"/>
      <c r="B7" s="43" t="s">
        <v>0</v>
      </c>
      <c r="C7" s="43" t="s">
        <v>0</v>
      </c>
      <c r="D7" s="43" t="s">
        <v>0</v>
      </c>
    </row>
    <row r="8" spans="1:4" x14ac:dyDescent="0.25">
      <c r="A8" s="44" t="s">
        <v>37</v>
      </c>
      <c r="B8" s="45"/>
      <c r="C8" s="45"/>
      <c r="D8" s="45"/>
    </row>
    <row r="9" spans="1:4" x14ac:dyDescent="0.25">
      <c r="A9" s="46" t="s">
        <v>139</v>
      </c>
      <c r="B9" s="47"/>
      <c r="C9" s="47"/>
      <c r="D9" s="47"/>
    </row>
    <row r="10" spans="1:4" x14ac:dyDescent="0.25">
      <c r="A10" s="46" t="s">
        <v>140</v>
      </c>
      <c r="B10" s="47"/>
      <c r="C10" s="47"/>
      <c r="D10" s="47"/>
    </row>
    <row r="11" spans="1:4" ht="30" x14ac:dyDescent="0.25">
      <c r="A11" s="46" t="s">
        <v>53</v>
      </c>
      <c r="B11" s="48"/>
      <c r="C11" s="48"/>
      <c r="D11" s="48"/>
    </row>
    <row r="12" spans="1:4" x14ac:dyDescent="0.25">
      <c r="A12" s="46" t="s">
        <v>141</v>
      </c>
      <c r="B12" s="48"/>
      <c r="C12" s="48"/>
      <c r="D12" s="48"/>
    </row>
    <row r="13" spans="1:4" ht="15.75" thickBot="1" x14ac:dyDescent="0.3">
      <c r="A13" s="46" t="s">
        <v>142</v>
      </c>
      <c r="B13" s="49"/>
      <c r="C13" s="49"/>
      <c r="D13" s="49"/>
    </row>
    <row r="14" spans="1:4" x14ac:dyDescent="0.25">
      <c r="A14" s="44" t="s">
        <v>44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45</v>
      </c>
      <c r="B16" s="51"/>
      <c r="C16" s="51"/>
      <c r="D16" s="51"/>
    </row>
    <row r="17" spans="1:4" x14ac:dyDescent="0.25">
      <c r="A17" s="46" t="s">
        <v>139</v>
      </c>
      <c r="B17" s="47"/>
      <c r="C17" s="47"/>
      <c r="D17" s="47"/>
    </row>
    <row r="18" spans="1:4" x14ac:dyDescent="0.25">
      <c r="A18" s="46" t="s">
        <v>143</v>
      </c>
      <c r="B18" s="47"/>
      <c r="C18" s="47"/>
      <c r="D18" s="47"/>
    </row>
    <row r="19" spans="1:4" ht="12.75" customHeight="1" x14ac:dyDescent="0.25">
      <c r="A19" s="46" t="s">
        <v>144</v>
      </c>
      <c r="B19" s="47"/>
      <c r="C19" s="47"/>
      <c r="D19" s="47"/>
    </row>
    <row r="20" spans="1:4" x14ac:dyDescent="0.25">
      <c r="A20" s="46" t="s">
        <v>145</v>
      </c>
      <c r="B20" s="47"/>
      <c r="C20" s="47"/>
      <c r="D20" s="47"/>
    </row>
    <row r="21" spans="1:4" ht="15.75" thickBot="1" x14ac:dyDescent="0.3">
      <c r="A21" s="46" t="s">
        <v>142</v>
      </c>
      <c r="B21" s="49"/>
      <c r="C21" s="49"/>
      <c r="D21" s="49"/>
    </row>
    <row r="22" spans="1:4" ht="15.75" thickBot="1" x14ac:dyDescent="0.3">
      <c r="A22" s="44" t="s">
        <v>46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47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52</v>
      </c>
      <c r="B28" s="43" t="e">
        <f>B6</f>
        <v>#REF!</v>
      </c>
      <c r="C28" s="43">
        <f>C6</f>
        <v>45657</v>
      </c>
      <c r="D28" s="43" t="e">
        <f>D6</f>
        <v>#REF!</v>
      </c>
    </row>
    <row r="29" spans="1:4" x14ac:dyDescent="0.25">
      <c r="A29" s="42"/>
      <c r="B29" s="43" t="s">
        <v>0</v>
      </c>
      <c r="C29" s="43" t="s">
        <v>0</v>
      </c>
      <c r="D29" s="43" t="s">
        <v>0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48</v>
      </c>
      <c r="B31" s="47"/>
      <c r="C31" s="47"/>
      <c r="D31" s="47"/>
    </row>
    <row r="32" spans="1:4" x14ac:dyDescent="0.25">
      <c r="A32" s="55" t="s">
        <v>49</v>
      </c>
      <c r="B32" s="47"/>
      <c r="C32" s="47"/>
      <c r="D32" s="47"/>
    </row>
    <row r="33" spans="1:4" ht="15.75" thickBot="1" x14ac:dyDescent="0.3">
      <c r="A33" s="55" t="s">
        <v>50</v>
      </c>
      <c r="B33" s="49"/>
      <c r="C33" s="49"/>
      <c r="D33" s="49"/>
    </row>
    <row r="34" spans="1:4" ht="15.75" thickBot="1" x14ac:dyDescent="0.3">
      <c r="A34" s="44" t="s">
        <v>51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147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12</v>
      </c>
    </row>
    <row r="6" spans="1:4" x14ac:dyDescent="0.25">
      <c r="A6" s="3"/>
    </row>
    <row r="9" spans="1:4" x14ac:dyDescent="0.25">
      <c r="A9" t="s">
        <v>103</v>
      </c>
      <c r="B9" s="75" t="e">
        <f>SFP!#REF!</f>
        <v>#REF!</v>
      </c>
      <c r="C9" s="75">
        <f>SFP!E6</f>
        <v>45657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x14ac:dyDescent="0.25">
      <c r="A12" s="8" t="s">
        <v>63</v>
      </c>
      <c r="B12" s="61"/>
      <c r="C12" s="61"/>
      <c r="D12" s="61"/>
    </row>
    <row r="13" spans="1:4" x14ac:dyDescent="0.25">
      <c r="A13" s="8" t="s">
        <v>135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35</v>
      </c>
      <c r="B15" s="61"/>
      <c r="C15" s="61"/>
      <c r="D15" s="61"/>
    </row>
    <row r="16" spans="1:4" ht="15.75" thickBot="1" x14ac:dyDescent="0.3">
      <c r="A16" s="2" t="s">
        <v>54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176</v>
      </c>
    </row>
    <row r="6" spans="1:4" x14ac:dyDescent="0.25">
      <c r="A6" s="3"/>
    </row>
    <row r="9" spans="1:4" x14ac:dyDescent="0.25">
      <c r="B9" s="75" t="e">
        <f>SFP!#REF!</f>
        <v>#REF!</v>
      </c>
      <c r="C9" s="75">
        <f>SFP!E6</f>
        <v>45657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ht="30" x14ac:dyDescent="0.25">
      <c r="A12" s="76" t="s">
        <v>168</v>
      </c>
      <c r="B12" s="61"/>
      <c r="C12" s="61"/>
      <c r="D12" s="61"/>
    </row>
    <row r="13" spans="1:4" ht="30" x14ac:dyDescent="0.25">
      <c r="A13" s="76" t="s">
        <v>169</v>
      </c>
      <c r="B13" s="61"/>
      <c r="C13" s="61"/>
      <c r="D13" s="61"/>
    </row>
    <row r="14" spans="1:4" x14ac:dyDescent="0.25">
      <c r="A14" s="8" t="s">
        <v>35</v>
      </c>
      <c r="B14" s="61"/>
      <c r="C14" s="61"/>
      <c r="D14" s="61"/>
    </row>
    <row r="15" spans="1:4" ht="15.75" thickBot="1" x14ac:dyDescent="0.3">
      <c r="A15" s="8" t="s">
        <v>170</v>
      </c>
      <c r="B15" s="61"/>
      <c r="C15" s="61"/>
      <c r="D15" s="61"/>
    </row>
    <row r="16" spans="1:4" ht="15.75" thickBot="1" x14ac:dyDescent="0.3">
      <c r="A16" s="2" t="s">
        <v>171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172</v>
      </c>
    </row>
    <row r="20" spans="1:4" x14ac:dyDescent="0.25">
      <c r="A20" t="s">
        <v>173</v>
      </c>
    </row>
    <row r="21" spans="1:4" ht="30" x14ac:dyDescent="0.25">
      <c r="A21" s="63" t="s">
        <v>174</v>
      </c>
    </row>
    <row r="22" spans="1:4" ht="15.75" thickBot="1" x14ac:dyDescent="0.3">
      <c r="A22" s="8" t="s">
        <v>35</v>
      </c>
    </row>
    <row r="23" spans="1:4" ht="15.75" thickBot="1" x14ac:dyDescent="0.3">
      <c r="A23" s="2" t="s">
        <v>175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178</v>
      </c>
    </row>
    <row r="6" spans="1:4" x14ac:dyDescent="0.25">
      <c r="A6" s="3"/>
    </row>
    <row r="9" spans="1:4" x14ac:dyDescent="0.25">
      <c r="B9" s="75" t="e">
        <f>SFP!#REF!</f>
        <v>#REF!</v>
      </c>
      <c r="C9" s="75">
        <f>SFP!E6</f>
        <v>45657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1" spans="1:4" x14ac:dyDescent="0.25">
      <c r="A11" t="s">
        <v>180</v>
      </c>
    </row>
    <row r="12" spans="1:4" ht="30" x14ac:dyDescent="0.25">
      <c r="A12" s="76" t="s">
        <v>181</v>
      </c>
      <c r="B12" s="61"/>
      <c r="C12" s="61"/>
      <c r="D12" s="61"/>
    </row>
    <row r="13" spans="1:4" ht="30.75" thickBot="1" x14ac:dyDescent="0.3">
      <c r="A13" s="76" t="s">
        <v>182</v>
      </c>
      <c r="B13" s="61"/>
      <c r="C13" s="61"/>
      <c r="D13" s="61"/>
    </row>
    <row r="14" spans="1:4" ht="15.75" thickBot="1" x14ac:dyDescent="0.3">
      <c r="A14" s="2" t="s">
        <v>183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181</v>
      </c>
    </row>
    <row r="17" spans="1:4" ht="15.75" thickBot="1" x14ac:dyDescent="0.3">
      <c r="A17" s="2" t="s">
        <v>184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185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129</v>
      </c>
      <c r="C2" s="1"/>
      <c r="D2" s="1"/>
    </row>
    <row r="3" spans="1:8" x14ac:dyDescent="0.25">
      <c r="B3" s="10" t="s">
        <v>130</v>
      </c>
      <c r="C3" s="1"/>
      <c r="D3" s="1"/>
    </row>
    <row r="4" spans="1:8" x14ac:dyDescent="0.25">
      <c r="A4" s="11" t="s">
        <v>146</v>
      </c>
    </row>
    <row r="6" spans="1:8" ht="30" x14ac:dyDescent="0.25">
      <c r="A6" s="12"/>
      <c r="B6" s="13" t="s">
        <v>34</v>
      </c>
      <c r="C6" s="13" t="s">
        <v>34</v>
      </c>
      <c r="D6" s="13" t="s">
        <v>34</v>
      </c>
      <c r="E6" s="14" t="s">
        <v>35</v>
      </c>
      <c r="F6" s="14" t="s">
        <v>36</v>
      </c>
    </row>
    <row r="7" spans="1:8" x14ac:dyDescent="0.25">
      <c r="A7" s="12"/>
      <c r="B7" s="15" t="s">
        <v>0</v>
      </c>
      <c r="C7" s="15" t="s">
        <v>0</v>
      </c>
      <c r="D7" s="15" t="s">
        <v>0</v>
      </c>
      <c r="E7" s="15" t="s">
        <v>0</v>
      </c>
      <c r="F7" s="15" t="s">
        <v>0</v>
      </c>
    </row>
    <row r="8" spans="1:8" x14ac:dyDescent="0.25">
      <c r="A8" s="16" t="s">
        <v>37</v>
      </c>
      <c r="B8" s="17"/>
      <c r="C8" s="17"/>
      <c r="D8" s="17"/>
      <c r="E8" s="17"/>
      <c r="F8" s="17"/>
    </row>
    <row r="9" spans="1:8" x14ac:dyDescent="0.25">
      <c r="A9" s="18" t="s">
        <v>150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138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39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154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41</v>
      </c>
      <c r="B14" s="19"/>
      <c r="C14" s="19"/>
      <c r="D14" s="19"/>
      <c r="E14" s="19"/>
      <c r="F14" s="27"/>
    </row>
    <row r="15" spans="1:8" x14ac:dyDescent="0.25">
      <c r="A15" s="18" t="s">
        <v>150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42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43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153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155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34</v>
      </c>
      <c r="C23" s="13" t="s">
        <v>34</v>
      </c>
      <c r="D23" s="13" t="s">
        <v>34</v>
      </c>
      <c r="E23" s="14" t="s">
        <v>35</v>
      </c>
      <c r="F23" s="14" t="s">
        <v>36</v>
      </c>
    </row>
    <row r="24" spans="1:6" x14ac:dyDescent="0.25">
      <c r="A24" s="12"/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</row>
    <row r="25" spans="1:6" x14ac:dyDescent="0.25">
      <c r="A25" s="16" t="s">
        <v>37</v>
      </c>
      <c r="B25" s="17"/>
      <c r="C25" s="17"/>
      <c r="D25" s="17"/>
      <c r="E25" s="17"/>
      <c r="F25" s="17"/>
    </row>
    <row r="26" spans="1:6" x14ac:dyDescent="0.25">
      <c r="A26" s="21" t="s">
        <v>151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38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39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156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41</v>
      </c>
      <c r="B31" s="19"/>
      <c r="C31" s="19"/>
      <c r="D31" s="19"/>
      <c r="E31" s="19"/>
      <c r="F31" s="19"/>
    </row>
    <row r="32" spans="1:6" x14ac:dyDescent="0.25">
      <c r="A32" s="21" t="s">
        <v>151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42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43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152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157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158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55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</row>
    <row r="45" spans="1:6" x14ac:dyDescent="0.25">
      <c r="A45" s="36" t="s">
        <v>56</v>
      </c>
    </row>
    <row r="46" spans="1:6" x14ac:dyDescent="0.25">
      <c r="A46" s="38" t="e">
        <f>SFP!#REF!</f>
        <v>#REF!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SFP!#REF!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SFP!#REF!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129</v>
      </c>
    </row>
    <row r="3" spans="1:5" x14ac:dyDescent="0.25">
      <c r="B3" s="10" t="s">
        <v>130</v>
      </c>
    </row>
    <row r="4" spans="1:5" x14ac:dyDescent="0.25">
      <c r="A4" s="41" t="s">
        <v>240</v>
      </c>
    </row>
    <row r="6" spans="1:5" ht="30" customHeight="1" x14ac:dyDescent="0.25">
      <c r="B6" s="77"/>
      <c r="C6" s="77"/>
      <c r="D6" s="77"/>
    </row>
    <row r="7" spans="1:5" x14ac:dyDescent="0.25">
      <c r="B7" s="43" t="e">
        <f>SFP!#REF!</f>
        <v>#REF!</v>
      </c>
      <c r="C7" s="43">
        <f>SFP!E6</f>
        <v>45657</v>
      </c>
      <c r="D7" s="43" t="e">
        <f>SFP!#REF!</f>
        <v>#REF!</v>
      </c>
    </row>
    <row r="8" spans="1:5" x14ac:dyDescent="0.25">
      <c r="B8" s="43" t="s">
        <v>0</v>
      </c>
      <c r="C8" s="43" t="s">
        <v>0</v>
      </c>
      <c r="D8" s="43" t="s">
        <v>0</v>
      </c>
    </row>
    <row r="9" spans="1:5" x14ac:dyDescent="0.25">
      <c r="B9" s="43"/>
      <c r="C9" s="43"/>
      <c r="D9" s="43"/>
    </row>
    <row r="10" spans="1:5" x14ac:dyDescent="0.25">
      <c r="A10" s="2" t="s">
        <v>241</v>
      </c>
      <c r="B10" s="60"/>
      <c r="C10" s="60"/>
      <c r="D10" s="60"/>
      <c r="E10" s="60"/>
    </row>
    <row r="11" spans="1:5" ht="30" x14ac:dyDescent="0.25">
      <c r="A11" s="87" t="s">
        <v>242</v>
      </c>
      <c r="B11" s="61"/>
      <c r="C11" s="61"/>
      <c r="D11" s="61"/>
      <c r="E11" s="61"/>
    </row>
    <row r="12" spans="1:5" x14ac:dyDescent="0.25">
      <c r="A12" s="87" t="s">
        <v>243</v>
      </c>
      <c r="B12" s="61"/>
      <c r="C12" s="61"/>
      <c r="D12" s="61"/>
      <c r="E12" s="61"/>
    </row>
    <row r="13" spans="1:5" ht="30.75" thickBot="1" x14ac:dyDescent="0.3">
      <c r="A13" s="87" t="s">
        <v>244</v>
      </c>
      <c r="B13" s="69"/>
      <c r="C13" s="69"/>
      <c r="D13" s="69"/>
      <c r="E13" s="6"/>
    </row>
    <row r="14" spans="1:5" x14ac:dyDescent="0.25">
      <c r="A14" s="25" t="s">
        <v>241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245</v>
      </c>
      <c r="B17" s="61"/>
      <c r="C17" s="61"/>
      <c r="D17" s="61"/>
      <c r="E17" s="61"/>
    </row>
    <row r="18" spans="1:8" ht="15.75" thickBot="1" x14ac:dyDescent="0.3">
      <c r="A18" s="87" t="s">
        <v>239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350" t="s">
        <v>246</v>
      </c>
      <c r="C22" s="350"/>
      <c r="D22" s="350"/>
      <c r="E22" s="350"/>
      <c r="F22" s="350"/>
      <c r="G22" s="350"/>
      <c r="H22" s="350"/>
    </row>
    <row r="23" spans="1:8" ht="30" x14ac:dyDescent="0.25">
      <c r="A23" s="59"/>
      <c r="B23" s="64" t="s">
        <v>100</v>
      </c>
      <c r="C23" s="79" t="s">
        <v>204</v>
      </c>
      <c r="D23" s="79" t="s">
        <v>205</v>
      </c>
      <c r="E23" s="79" t="s">
        <v>206</v>
      </c>
      <c r="F23" s="79" t="s">
        <v>207</v>
      </c>
      <c r="G23" s="79" t="s">
        <v>96</v>
      </c>
      <c r="H23" s="79" t="s">
        <v>54</v>
      </c>
    </row>
    <row r="24" spans="1:8" x14ac:dyDescent="0.25">
      <c r="A24" s="59"/>
      <c r="B24" s="64" t="s">
        <v>0</v>
      </c>
      <c r="C24" s="64" t="s">
        <v>0</v>
      </c>
      <c r="D24" s="64" t="s">
        <v>0</v>
      </c>
      <c r="E24" s="64" t="s">
        <v>0</v>
      </c>
      <c r="F24" s="64" t="s">
        <v>0</v>
      </c>
      <c r="G24" s="64" t="s">
        <v>0</v>
      </c>
      <c r="H24" s="64" t="s">
        <v>0</v>
      </c>
    </row>
    <row r="25" spans="1:8" x14ac:dyDescent="0.25">
      <c r="A25" s="80" t="e">
        <f>SFP!#REF!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97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98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99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SFP!#REF!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97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98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99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SFP!#REF!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97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98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99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14</v>
      </c>
    </row>
    <row r="8" spans="1:4" ht="35.25" customHeight="1" x14ac:dyDescent="0.25">
      <c r="A8" s="58" t="s">
        <v>68</v>
      </c>
      <c r="B8" s="2" t="e">
        <f>SFP!#REF!</f>
        <v>#REF!</v>
      </c>
      <c r="C8" s="2">
        <f>SFP!E6</f>
        <v>45657</v>
      </c>
      <c r="D8" s="2" t="e">
        <f>SFP!#REF!</f>
        <v>#REF!</v>
      </c>
    </row>
    <row r="9" spans="1:4" x14ac:dyDescent="0.25">
      <c r="A9" s="2"/>
      <c r="B9" s="75" t="s">
        <v>0</v>
      </c>
      <c r="C9" s="75" t="s">
        <v>0</v>
      </c>
      <c r="D9" s="75" t="s">
        <v>0</v>
      </c>
    </row>
    <row r="11" spans="1:4" x14ac:dyDescent="0.25">
      <c r="A11" s="8" t="s">
        <v>64</v>
      </c>
      <c r="B11" s="61"/>
      <c r="C11" s="61"/>
      <c r="D11" s="61"/>
    </row>
    <row r="12" spans="1:4" x14ac:dyDescent="0.25">
      <c r="A12" s="8" t="s">
        <v>65</v>
      </c>
      <c r="B12" s="61"/>
      <c r="C12" s="61"/>
      <c r="D12" s="61"/>
    </row>
    <row r="13" spans="1:4" x14ac:dyDescent="0.25">
      <c r="A13" s="8" t="s">
        <v>69</v>
      </c>
      <c r="B13" s="61"/>
      <c r="C13" s="61"/>
      <c r="D13" s="61"/>
    </row>
    <row r="14" spans="1:4" x14ac:dyDescent="0.25">
      <c r="A14" s="8" t="s">
        <v>69</v>
      </c>
      <c r="B14" s="61"/>
      <c r="C14" s="61"/>
      <c r="D14" s="61"/>
    </row>
    <row r="15" spans="1:4" x14ac:dyDescent="0.25">
      <c r="A15" s="8" t="s">
        <v>69</v>
      </c>
      <c r="B15" s="61"/>
      <c r="C15" s="61"/>
      <c r="D15" s="61"/>
    </row>
    <row r="16" spans="1:4" x14ac:dyDescent="0.25">
      <c r="A16" s="8" t="s">
        <v>9</v>
      </c>
      <c r="B16" s="61"/>
      <c r="C16" s="61"/>
      <c r="D16" s="61"/>
    </row>
    <row r="17" spans="1:4" x14ac:dyDescent="0.25">
      <c r="A17" s="8" t="s">
        <v>13</v>
      </c>
      <c r="B17" s="61"/>
      <c r="C17" s="61"/>
      <c r="D17" s="61"/>
    </row>
    <row r="18" spans="1:4" ht="15.75" thickBot="1" x14ac:dyDescent="0.3">
      <c r="A18" s="2" t="s">
        <v>66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65</v>
      </c>
      <c r="B21" s="89"/>
      <c r="C21" s="89"/>
      <c r="D21" s="89"/>
    </row>
    <row r="22" spans="1:4" x14ac:dyDescent="0.25">
      <c r="A22" s="8" t="s">
        <v>25</v>
      </c>
      <c r="B22" s="89"/>
      <c r="C22" s="89"/>
      <c r="D22" s="89"/>
    </row>
    <row r="23" spans="1:4" x14ac:dyDescent="0.25">
      <c r="A23" s="8" t="s">
        <v>22</v>
      </c>
      <c r="B23" s="89"/>
      <c r="C23" s="89"/>
      <c r="D23" s="89"/>
    </row>
    <row r="24" spans="1:4" x14ac:dyDescent="0.25">
      <c r="A24" s="8" t="s">
        <v>70</v>
      </c>
      <c r="B24" s="89"/>
      <c r="C24" s="89"/>
      <c r="D24" s="89"/>
    </row>
    <row r="25" spans="1:4" x14ac:dyDescent="0.25">
      <c r="A25" s="8" t="s">
        <v>70</v>
      </c>
      <c r="B25" s="89"/>
      <c r="C25" s="89"/>
      <c r="D25" s="89"/>
    </row>
    <row r="26" spans="1:4" x14ac:dyDescent="0.25">
      <c r="A26" s="8" t="s">
        <v>24</v>
      </c>
      <c r="B26" s="89"/>
      <c r="C26" s="89"/>
      <c r="D26" s="89"/>
    </row>
    <row r="27" spans="1:4" x14ac:dyDescent="0.25">
      <c r="A27" s="8" t="s">
        <v>27</v>
      </c>
      <c r="B27" s="89"/>
      <c r="C27" s="89"/>
      <c r="D27" s="89"/>
    </row>
    <row r="28" spans="1:4" ht="15.75" thickBot="1" x14ac:dyDescent="0.3">
      <c r="A28" s="2" t="s">
        <v>67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351" t="s">
        <v>77</v>
      </c>
      <c r="B32" s="2" t="e">
        <f>B8</f>
        <v>#REF!</v>
      </c>
      <c r="C32" s="2">
        <f>C8</f>
        <v>45657</v>
      </c>
      <c r="D32" s="2" t="e">
        <f>D8</f>
        <v>#REF!</v>
      </c>
    </row>
    <row r="33" spans="1:4" ht="34.5" customHeight="1" x14ac:dyDescent="0.25">
      <c r="A33" s="351"/>
      <c r="B33" s="75" t="s">
        <v>0</v>
      </c>
      <c r="C33" s="75" t="s">
        <v>0</v>
      </c>
      <c r="D33" s="75" t="s">
        <v>0</v>
      </c>
    </row>
    <row r="34" spans="1:4" x14ac:dyDescent="0.25">
      <c r="B34" s="2"/>
      <c r="C34" s="2"/>
      <c r="D34" s="2"/>
    </row>
    <row r="35" spans="1:4" x14ac:dyDescent="0.25">
      <c r="A35" s="8" t="s">
        <v>57</v>
      </c>
      <c r="B35" s="61"/>
      <c r="C35" s="61"/>
      <c r="D35" s="61"/>
    </row>
    <row r="36" spans="1:4" x14ac:dyDescent="0.25">
      <c r="A36" s="8" t="s">
        <v>71</v>
      </c>
      <c r="B36" s="61"/>
      <c r="C36" s="61"/>
      <c r="D36" s="61"/>
    </row>
    <row r="37" spans="1:4" x14ac:dyDescent="0.25">
      <c r="A37" s="8" t="s">
        <v>72</v>
      </c>
      <c r="B37" s="61"/>
      <c r="C37" s="61"/>
      <c r="D37" s="61"/>
    </row>
    <row r="38" spans="1:4" x14ac:dyDescent="0.25">
      <c r="A38" s="8" t="s">
        <v>40</v>
      </c>
      <c r="B38" s="61"/>
      <c r="C38" s="61"/>
      <c r="D38" s="61"/>
    </row>
    <row r="39" spans="1:4" ht="15.75" thickBot="1" x14ac:dyDescent="0.3">
      <c r="A39" s="8" t="s">
        <v>73</v>
      </c>
      <c r="B39" s="73"/>
      <c r="C39" s="73"/>
      <c r="D39" s="73"/>
    </row>
    <row r="40" spans="1:4" x14ac:dyDescent="0.25">
      <c r="A40" s="2" t="s">
        <v>247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76</v>
      </c>
      <c r="B42" s="61"/>
      <c r="C42" s="61"/>
      <c r="D42" s="61"/>
    </row>
    <row r="43" spans="1:4" ht="15.75" thickBot="1" x14ac:dyDescent="0.3">
      <c r="A43" s="8" t="s">
        <v>74</v>
      </c>
      <c r="B43" s="73"/>
      <c r="C43" s="73"/>
      <c r="D43" s="73"/>
    </row>
    <row r="44" spans="1:4" x14ac:dyDescent="0.25">
      <c r="A44" s="2" t="s">
        <v>248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249</v>
      </c>
      <c r="B46" s="73"/>
      <c r="C46" s="73"/>
      <c r="D46" s="73"/>
    </row>
    <row r="47" spans="1:4" x14ac:dyDescent="0.25">
      <c r="A47" s="2" t="s">
        <v>250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251</v>
      </c>
      <c r="B49" s="6"/>
      <c r="C49" s="6"/>
      <c r="D49" s="6"/>
    </row>
    <row r="50" spans="1:4" ht="30" x14ac:dyDescent="0.25">
      <c r="A50" s="76" t="s">
        <v>75</v>
      </c>
      <c r="B50" s="61"/>
      <c r="C50" s="61"/>
      <c r="D50" s="61"/>
    </row>
    <row r="51" spans="1:4" x14ac:dyDescent="0.25">
      <c r="A51" s="8" t="s">
        <v>252</v>
      </c>
      <c r="B51" s="61"/>
      <c r="C51" s="61"/>
      <c r="D51" s="61"/>
    </row>
    <row r="52" spans="1:4" ht="15.75" thickBot="1" x14ac:dyDescent="0.3">
      <c r="A52" s="8" t="s">
        <v>253</v>
      </c>
      <c r="B52" s="73"/>
      <c r="C52" s="73"/>
      <c r="D52" s="73"/>
    </row>
    <row r="53" spans="1:4" x14ac:dyDescent="0.25">
      <c r="A53" s="90" t="s">
        <v>254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255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 t="e">
        <f>B32</f>
        <v>#REF!</v>
      </c>
      <c r="C58" s="2">
        <f>C32</f>
        <v>45657</v>
      </c>
      <c r="D58" s="2" t="e">
        <f>D32</f>
        <v>#REF!</v>
      </c>
    </row>
    <row r="59" spans="1:4" x14ac:dyDescent="0.25">
      <c r="B59" s="75" t="s">
        <v>0</v>
      </c>
      <c r="C59" s="75" t="s">
        <v>0</v>
      </c>
      <c r="D59" s="75" t="s">
        <v>0</v>
      </c>
    </row>
    <row r="60" spans="1:4" x14ac:dyDescent="0.25">
      <c r="B60" s="62"/>
      <c r="C60" s="62"/>
      <c r="D60" s="62"/>
    </row>
    <row r="61" spans="1:4" x14ac:dyDescent="0.25">
      <c r="A61" s="8" t="s">
        <v>78</v>
      </c>
      <c r="B61" s="61"/>
      <c r="C61" s="61"/>
      <c r="D61" s="61"/>
    </row>
    <row r="62" spans="1:4" x14ac:dyDescent="0.25">
      <c r="A62" s="8" t="s">
        <v>79</v>
      </c>
      <c r="B62" s="61"/>
      <c r="C62" s="61"/>
      <c r="D62" s="61"/>
    </row>
    <row r="63" spans="1:4" ht="15.75" thickBot="1" x14ac:dyDescent="0.3">
      <c r="A63" s="8" t="s">
        <v>80</v>
      </c>
      <c r="B63" s="73"/>
      <c r="C63" s="73"/>
      <c r="D63" s="73"/>
    </row>
    <row r="64" spans="1:4" x14ac:dyDescent="0.25">
      <c r="A64" s="2" t="s">
        <v>81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147</v>
      </c>
      <c r="B65" s="91" t="e">
        <f>B64-#REF!</f>
        <v>#REF!</v>
      </c>
      <c r="C65" s="91" t="e">
        <f>C64-#REF!</f>
        <v>#REF!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4" spans="1:4" x14ac:dyDescent="0.25">
      <c r="A4" s="7" t="s">
        <v>148</v>
      </c>
    </row>
    <row r="5" spans="1:4" x14ac:dyDescent="0.25">
      <c r="A5" s="7" t="s">
        <v>149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133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256</v>
      </c>
      <c r="B10" s="6" t="e">
        <f>#REF!</f>
        <v>#REF!</v>
      </c>
      <c r="C10" s="6" t="e">
        <f>#REF!</f>
        <v>#REF!</v>
      </c>
      <c r="D10" s="98"/>
    </row>
    <row r="11" spans="1:4" ht="15.75" thickBot="1" x14ac:dyDescent="0.3">
      <c r="A11" s="99" t="s">
        <v>106</v>
      </c>
      <c r="B11" s="73"/>
      <c r="C11" s="73"/>
      <c r="D11" s="98"/>
    </row>
    <row r="12" spans="1:4" x14ac:dyDescent="0.25">
      <c r="A12" s="100" t="s">
        <v>257</v>
      </c>
      <c r="B12" s="101" t="e">
        <f>B10/B11</f>
        <v>#REF!</v>
      </c>
      <c r="C12" s="101" t="e">
        <f>C10/C11</f>
        <v>#REF!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256</v>
      </c>
      <c r="B17" s="6" t="e">
        <f>#REF!</f>
        <v>#REF!</v>
      </c>
      <c r="C17" s="6" t="e">
        <f>#REF!</f>
        <v>#REF!</v>
      </c>
      <c r="D17" s="98"/>
    </row>
    <row r="18" spans="1:4" ht="15.75" thickBot="1" x14ac:dyDescent="0.3">
      <c r="A18" s="102" t="s">
        <v>131</v>
      </c>
      <c r="B18" s="73"/>
      <c r="C18" s="73"/>
      <c r="D18" s="98"/>
    </row>
    <row r="19" spans="1:4" x14ac:dyDescent="0.25">
      <c r="A19" s="100" t="s">
        <v>132</v>
      </c>
      <c r="B19" s="101" t="e">
        <f>B17/B18</f>
        <v>#REF!</v>
      </c>
      <c r="C19" s="101" t="e">
        <f>C17/C18</f>
        <v>#REF!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134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258</v>
      </c>
      <c r="B26" s="6" t="e">
        <f>#REF!</f>
        <v>#REF!</v>
      </c>
      <c r="C26" s="6" t="e">
        <f>#REF!</f>
        <v>#REF!</v>
      </c>
      <c r="D26" s="98"/>
    </row>
    <row r="27" spans="1:4" ht="15.75" thickBot="1" x14ac:dyDescent="0.3">
      <c r="A27" s="99" t="s">
        <v>106</v>
      </c>
      <c r="B27" s="73"/>
      <c r="C27" s="73"/>
      <c r="D27" s="98"/>
    </row>
    <row r="28" spans="1:4" x14ac:dyDescent="0.25">
      <c r="A28" s="100" t="s">
        <v>257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258</v>
      </c>
      <c r="B33" s="6" t="e">
        <f>#REF!</f>
        <v>#REF!</v>
      </c>
      <c r="C33" s="6" t="e">
        <f>#REF!</f>
        <v>#REF!</v>
      </c>
      <c r="D33" s="98"/>
    </row>
    <row r="34" spans="1:4" ht="15.75" thickBot="1" x14ac:dyDescent="0.3">
      <c r="A34" s="102" t="s">
        <v>131</v>
      </c>
      <c r="B34" s="73"/>
      <c r="C34" s="73"/>
      <c r="D34" s="98"/>
    </row>
    <row r="35" spans="1:4" x14ac:dyDescent="0.25">
      <c r="A35" s="100" t="s">
        <v>132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Работни листове</vt:lpstr>
      </vt:variant>
      <vt:variant>
        <vt:i4>17</vt:i4>
      </vt:variant>
      <vt:variant>
        <vt:lpstr>Наименувани диапазони</vt:lpstr>
      </vt:variant>
      <vt:variant>
        <vt:i4>5</vt:i4>
      </vt:variant>
    </vt:vector>
  </HeadingPairs>
  <TitlesOfParts>
    <vt:vector size="22" baseType="lpstr">
      <vt:lpstr>SFP</vt:lpstr>
      <vt:lpstr>SCI</vt:lpstr>
      <vt:lpstr>CashFlow</vt:lpstr>
      <vt:lpstr>Equity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  <vt:lpstr>CashFlow!Област_печат</vt:lpstr>
      <vt:lpstr>Equity!Област_печат</vt:lpstr>
      <vt:lpstr>SCI!Област_печат</vt:lpstr>
      <vt:lpstr>SFP!Област_печат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2025-01-28T13:45:44Z</cp:lastPrinted>
  <dcterms:created xsi:type="dcterms:W3CDTF">2014-09-10T09:06:56Z</dcterms:created>
  <dcterms:modified xsi:type="dcterms:W3CDTF">2025-07-30T12:39:46Z</dcterms:modified>
</cp:coreProperties>
</file>